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D\Tender File 2018-19, 2020-21, 2021-22 , 2023-24, 2024-25, 2025-26 &amp; 2026-27\Tender for 2026-27\Fresh Works Tender 2026-27\Estimates\RRP\Raising of Monsoon\Sindagi\"/>
    </mc:Choice>
  </mc:AlternateContent>
  <bookViews>
    <workbookView xWindow="480" yWindow="105" windowWidth="27795" windowHeight="12600"/>
  </bookViews>
  <sheets>
    <sheet name="Jalawad to Ibrahimpur" sheetId="1" r:id="rId1"/>
  </sheets>
  <definedNames>
    <definedName name="_1">#REF!</definedName>
    <definedName name="_2">#REF!</definedName>
    <definedName name="Estimate">#REF!</definedName>
    <definedName name="fb">#REF!</definedName>
    <definedName name="fvas">#REF!</definedName>
    <definedName name="jghfhert">#REF!</definedName>
    <definedName name="meeting">#REF!</definedName>
    <definedName name="_xlnm.Print_Area" localSheetId="0">'Jalawad to Ibrahimpur'!$A$1:$H$42</definedName>
    <definedName name="qwe">#REF!</definedName>
    <definedName name="qwee">#REF!</definedName>
    <definedName name="sd">#REF!</definedName>
    <definedName name="sdfdsf">#REF!</definedName>
    <definedName name="zx">#REF!</definedName>
    <definedName name="zxc">#REF!</definedName>
  </definedNames>
  <calcPr calcId="152511"/>
</workbook>
</file>

<file path=xl/calcChain.xml><?xml version="1.0" encoding="utf-8"?>
<calcChain xmlns="http://schemas.openxmlformats.org/spreadsheetml/2006/main">
  <c r="H36" i="1" l="1"/>
  <c r="D34" i="1" l="1"/>
  <c r="H34" i="1" s="1"/>
  <c r="D33" i="1"/>
  <c r="H33" i="1" s="1"/>
  <c r="H29" i="1"/>
  <c r="D20" i="1"/>
  <c r="H20" i="1" s="1"/>
  <c r="A14" i="1"/>
  <c r="F10" i="1" l="1"/>
  <c r="D17" i="1" l="1"/>
  <c r="H17" i="1" s="1"/>
  <c r="D32" i="1"/>
  <c r="H32" i="1" s="1"/>
  <c r="D16" i="1"/>
  <c r="H16" i="1" s="1"/>
  <c r="D31" i="1"/>
  <c r="H31" i="1" s="1"/>
  <c r="D15" i="1"/>
  <c r="H15" i="1" s="1"/>
  <c r="D30" i="1"/>
  <c r="H30" i="1" s="1"/>
  <c r="D14" i="1"/>
  <c r="H14" i="1" s="1"/>
  <c r="D13" i="1"/>
  <c r="H13" i="1" s="1"/>
  <c r="D28" i="1"/>
  <c r="H28" i="1" s="1"/>
  <c r="D26" i="1"/>
  <c r="H26" i="1" s="1"/>
  <c r="D25" i="1"/>
  <c r="H25" i="1" s="1"/>
  <c r="D24" i="1"/>
  <c r="H24" i="1" s="1"/>
  <c r="D23" i="1"/>
  <c r="H23" i="1" s="1"/>
  <c r="D22" i="1"/>
  <c r="H22" i="1" s="1"/>
  <c r="D21" i="1"/>
  <c r="D19" i="1"/>
  <c r="H19" i="1" s="1"/>
  <c r="D35" i="1"/>
  <c r="H35" i="1" s="1"/>
  <c r="D18" i="1"/>
  <c r="H18" i="1" s="1"/>
  <c r="H37" i="1" l="1"/>
  <c r="C11" i="1" l="1"/>
</calcChain>
</file>

<file path=xl/sharedStrings.xml><?xml version="1.0" encoding="utf-8"?>
<sst xmlns="http://schemas.openxmlformats.org/spreadsheetml/2006/main" count="119" uniqueCount="90">
  <si>
    <t>KARNATAKA FOREST DEPARTMENT</t>
  </si>
  <si>
    <t xml:space="preserve">Social  Forest Division, Vijayapur </t>
  </si>
  <si>
    <t>Year</t>
  </si>
  <si>
    <t>Location</t>
  </si>
  <si>
    <t>Circle</t>
  </si>
  <si>
    <t xml:space="preserve">BELAGAVI </t>
  </si>
  <si>
    <t>Division</t>
  </si>
  <si>
    <t xml:space="preserve">Vijayapur SF </t>
  </si>
  <si>
    <t>Sub-Division</t>
  </si>
  <si>
    <t xml:space="preserve">BUD </t>
  </si>
  <si>
    <t xml:space="preserve">Range </t>
  </si>
  <si>
    <t>1mx1 mx1m</t>
  </si>
  <si>
    <t xml:space="preserve">BagsSize </t>
  </si>
  <si>
    <t xml:space="preserve">14 x20 </t>
  </si>
  <si>
    <t xml:space="preserve">EXT /Ha/Km </t>
  </si>
  <si>
    <t>No of plants</t>
  </si>
  <si>
    <t>SO No.</t>
  </si>
  <si>
    <t>Sanctioned Amt.</t>
  </si>
  <si>
    <t>Species</t>
  </si>
  <si>
    <t>Bevu, Honge,Arali etc.</t>
  </si>
  <si>
    <t>Sl. No.</t>
  </si>
  <si>
    <t>CSSR Item No.</t>
  </si>
  <si>
    <t>Particulars of Works</t>
  </si>
  <si>
    <t>Qty.</t>
  </si>
  <si>
    <t>Rate</t>
  </si>
  <si>
    <t>Per</t>
  </si>
  <si>
    <t>Amount</t>
  </si>
  <si>
    <t>Pits</t>
  </si>
  <si>
    <t>Total</t>
  </si>
  <si>
    <t>Pbs</t>
  </si>
  <si>
    <t>26(d)</t>
  </si>
  <si>
    <t>pbs</t>
  </si>
  <si>
    <t>each</t>
  </si>
  <si>
    <t>RQ</t>
  </si>
  <si>
    <t>Plants</t>
  </si>
  <si>
    <t>32 (j)</t>
  </si>
  <si>
    <t>plants</t>
  </si>
  <si>
    <t>2026-27</t>
  </si>
  <si>
    <t>Size</t>
  </si>
  <si>
    <t>Deputy Conservator of Forests,</t>
  </si>
  <si>
    <t>Social Forest Division, Vijayapur</t>
  </si>
  <si>
    <t>32(a)</t>
  </si>
  <si>
    <t>Aligning in the planting area and marking for pit (without staking) (Aligning of pit in Staggered design)</t>
  </si>
  <si>
    <t xml:space="preserve">32 (c) </t>
  </si>
  <si>
    <t>Cmtr</t>
  </si>
  <si>
    <t>23 (f)</t>
  </si>
  <si>
    <t>Cutting &amp; collection of Prosopis juliflora (PJ) branches loading the same into the lorry &amp; unloading at the planting site (10 branches per tall plant)</t>
  </si>
  <si>
    <t>38 (e)</t>
  </si>
  <si>
    <t>Application of chemical fertilizer around the plants about 15 cm. away in a furrow duly covering with soil (excluding the cost of fertilizer) in two equal split doses.</t>
  </si>
  <si>
    <t>32 (o)</t>
  </si>
  <si>
    <t>32 (m)</t>
  </si>
  <si>
    <t>wage</t>
  </si>
  <si>
    <t>LS / RQ</t>
  </si>
  <si>
    <t>Sub estimate</t>
  </si>
  <si>
    <t>Raising of 14"x20" pb seedlings during 2026-27  for 10% Casuality Replacement</t>
  </si>
  <si>
    <r>
      <rPr>
        <b/>
        <sz val="16"/>
        <color indexed="10"/>
        <rFont val="Times New Roman"/>
        <family val="1"/>
      </rPr>
      <t xml:space="preserve">  NAME OF WORK :</t>
    </r>
    <r>
      <rPr>
        <b/>
        <sz val="16"/>
        <rFont val="Times New Roman"/>
        <family val="1"/>
      </rPr>
      <t xml:space="preserve"> ESTIMATE FOR RAISING OF MONSOON PLANTATION DURING 2026-27</t>
    </r>
  </si>
  <si>
    <t>38(i)</t>
  </si>
  <si>
    <t>Excavation of pits by mechanical of size by 1m x 1m x 1m with vertically cut edges to make an uniform cube and heaping the excavated soil (1/3rd top soil on the upper side &amp; 2/3rd on the lower side)</t>
  </si>
  <si>
    <t>Refilling of pits, cutting of edge of the pit on the lower side and refilling 75% of the pit with the excavated soil, duly breaking the clods &amp; formation of saucer shaped mound on the lower side of the pit</t>
  </si>
  <si>
    <t xml:space="preserve">Loading of polythene / HDPE bagged seedlings into vehicle at the nursery site and unloading at the site nearest to the planting site -Seedlings raised in 14" x 20" size bags </t>
  </si>
  <si>
    <t>24 (f)</t>
  </si>
  <si>
    <t>Transportation: Transportation of polythene / HDPE bagged seedlings in vehicle from nursery site to planting site. (iv) Seedlings raised in 14"x20" size bags: Distance from 21 to 30 Kms.</t>
  </si>
  <si>
    <t>Watering by dipping: Watering polythene / HDPE bagged seedlings at planting site by dipping in water (including carrying of water) only in dry conditions of weather. (14"x20")</t>
  </si>
  <si>
    <t>32(f)</t>
  </si>
  <si>
    <t>Conveyance of tall seedlings raised in HDPE bags of size 14"x20" from the dumping point to the planting site near each pit on head load, fixing the supporting stake firmly in the pit, planting the tall seedling in the pit tying the seedling to the supporting stake at 3 points (excluding cost of supporting stake) (14"x20" planting )</t>
  </si>
  <si>
    <t>Plant</t>
  </si>
  <si>
    <t>Purchase of NPK / DAP (100+100=200 gms per plant) 2 times</t>
  </si>
  <si>
    <t>KG</t>
  </si>
  <si>
    <t>32 (l)</t>
  </si>
  <si>
    <t>Saucer Bharav: Scraping out of grass and weeds to a radius of 50 cms around the plant, earthening up of soil in the form of a semi-circular slanting saucer shape slope, loosening of boulders if any with soil by using pickaxe and arranging the loosened boulders and soil in semi-circular fashion at the lower side of the plant (Dimension 80 cms diameter and 25 cms depth at deepest point)</t>
  </si>
  <si>
    <t>First  Weeding around the plants (pit) to radius of 60 cm (Aug)</t>
  </si>
  <si>
    <t>Scraping of grass and other growth around the plant to a radius  of 1 m.</t>
  </si>
  <si>
    <t>Hoeing &amp; soil working with pickaxe around the plant to a depth of 15cm. &amp; to a radius of 60 cm. so as to loosen the soil around the plants (pits only).</t>
  </si>
  <si>
    <t>41(j)(ii)</t>
  </si>
  <si>
    <t>Watering to the seedlings along roadside and in the city limits at 50 liters/plants 6 times (One watering if planted in May, 5 watering in Jan, Feb &amp; March) (Nos are Flexi)</t>
  </si>
  <si>
    <t>Each</t>
  </si>
  <si>
    <t>Protection of plantation as per the standard norms (for 3 km  as a unit during the year and pro-rata for different extent for the actual period)</t>
  </si>
  <si>
    <t>days</t>
  </si>
  <si>
    <t>3 km</t>
  </si>
  <si>
    <t>Procurement &amp;  transportation of 10' feet length &amp; 10-15 cm girth Marihala Bamboo / wooden Stakes / Debarked Eucalyptus stakes.    Each of the sticks  is to be dipped in hot liquid  coal tar to a minimum  length of 5 feet.</t>
  </si>
  <si>
    <t>32(g)</t>
  </si>
  <si>
    <t>32(h)</t>
  </si>
  <si>
    <t xml:space="preserve">Conveyance of P.J. branches to individual pit, tying P.J.branches around the supporting stake properly covering the tall plant with P.J.thorny branches to a height of more than 2m and tying the P.J.branches with G.I.wire at 3 places (10 P.J.branches to be used for tying the fall seedling).  Alternately phoenix leaves could be used depending on availability. </t>
  </si>
  <si>
    <t>Providing &amp; fixing  quality plantation board (48"x27"x18" including painting, writing, trasportation &amp; fixing)</t>
  </si>
  <si>
    <t>No</t>
  </si>
  <si>
    <t>Maintenance of 14"x20 seedlings.</t>
  </si>
  <si>
    <t>Miscellaneous &amp; rounding off</t>
  </si>
  <si>
    <t>RRP (4406-01-101-0-04-139)</t>
  </si>
  <si>
    <t xml:space="preserve">Sindagi SF </t>
  </si>
  <si>
    <t>Jalawad to Ibrahimpur</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</si>
</sst>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 #,##0.00_ ;_ * \-#,##0.00_ ;_ * &quot;-&quot;??_ ;_ @_ "/>
    <numFmt numFmtId="164" formatCode="_(* #,##0.00_);_(* \(#,##0.00\);_(* &quot;-&quot;??_);_(@_)"/>
    <numFmt numFmtId="165" formatCode="_(* #,##0_);_(* \(#,##0\);_(* &quot;-&quot;??_);_(@_)"/>
    <numFmt numFmtId="166" formatCode="_-* #,##0.00_-;\-* #,##0.00_-;_-* &quot;-&quot;??_-;_-@_-"/>
    <numFmt numFmtId="167" formatCode="_(* #,##0.000_);_(* \(#,##0.000\);_(* &quot;-&quot;??_);_(@_)"/>
    <numFmt numFmtId="168" formatCode="_(* #,##0_);_(* \(#,##0\);_(* &quot;-&quot;_);_(@_)"/>
    <numFmt numFmtId="169" formatCode="_(* #,##0.00_);_(* \(#,##0.00\);_(* &quot;-&quot;_);_(@_)"/>
    <numFmt numFmtId="170" formatCode="0.000"/>
    <numFmt numFmtId="171" formatCode="&quot;$&quot;#,##0_);\(&quot;$&quot;#,##0\)"/>
    <numFmt numFmtId="172" formatCode="_-* #,##0.000_-;\-* #,##0.000_-;_-* &quot;-&quot;??_-;_-@_-"/>
  </numFmts>
  <fonts count="41" x14ac:knownFonts="1">
    <font>
      <sz val="11"/>
      <color theme="1"/>
      <name val="Calibri"/>
      <family val="2"/>
      <scheme val="minor"/>
    </font>
    <font>
      <sz val="11"/>
      <color theme="1"/>
      <name val="Calibri"/>
      <family val="2"/>
      <scheme val="minor"/>
    </font>
    <font>
      <b/>
      <i/>
      <u/>
      <sz val="22"/>
      <color rgb="FF00B0F0"/>
      <name val="Calibri"/>
      <family val="2"/>
      <scheme val="minor"/>
    </font>
    <font>
      <b/>
      <i/>
      <sz val="20"/>
      <color rgb="FF00B050"/>
      <name val="Times New Roman"/>
      <family val="1"/>
    </font>
    <font>
      <b/>
      <sz val="16"/>
      <name val="Times New Roman"/>
      <family val="1"/>
    </font>
    <font>
      <b/>
      <sz val="16"/>
      <color indexed="10"/>
      <name val="Times New Roman"/>
      <family val="1"/>
    </font>
    <font>
      <b/>
      <sz val="16"/>
      <color rgb="FFC00000"/>
      <name val="Calibri"/>
      <family val="2"/>
      <scheme val="minor"/>
    </font>
    <font>
      <b/>
      <sz val="16"/>
      <name val="Calibri"/>
      <family val="2"/>
      <scheme val="minor"/>
    </font>
    <font>
      <b/>
      <sz val="14"/>
      <color rgb="FFFF0000"/>
      <name val="Cambria"/>
      <family val="1"/>
      <scheme val="major"/>
    </font>
    <font>
      <sz val="12"/>
      <name val="Arial"/>
      <family val="2"/>
    </font>
    <font>
      <b/>
      <sz val="14"/>
      <color rgb="FFFF0000"/>
      <name val="Calibri"/>
      <family val="2"/>
    </font>
    <font>
      <sz val="14"/>
      <name val="Calibri"/>
      <family val="2"/>
    </font>
    <font>
      <sz val="10"/>
      <name val="Arial"/>
      <family val="2"/>
    </font>
    <font>
      <sz val="14"/>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2"/>
      <name val="Helv"/>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b/>
      <sz val="14"/>
      <name val="Helv"/>
    </font>
    <font>
      <sz val="11"/>
      <color indexed="52"/>
      <name val="Calibri"/>
      <family val="2"/>
    </font>
    <font>
      <sz val="11"/>
      <color indexed="60"/>
      <name val="Calibri"/>
      <family val="2"/>
    </font>
    <font>
      <sz val="11"/>
      <name val="Tahoma"/>
      <family val="2"/>
    </font>
    <font>
      <b/>
      <sz val="11"/>
      <color indexed="63"/>
      <name val="Calibri"/>
      <family val="2"/>
    </font>
    <font>
      <sz val="24"/>
      <color indexed="13"/>
      <name val="Helv"/>
    </font>
    <font>
      <b/>
      <sz val="18"/>
      <color indexed="56"/>
      <name val="Cambria"/>
      <family val="2"/>
    </font>
    <font>
      <b/>
      <sz val="11"/>
      <color indexed="8"/>
      <name val="Calibri"/>
      <family val="2"/>
    </font>
    <font>
      <sz val="11"/>
      <color indexed="10"/>
      <name val="Calibri"/>
      <family val="2"/>
    </font>
    <font>
      <sz val="12"/>
      <name val="Calibri"/>
      <family val="2"/>
    </font>
    <font>
      <b/>
      <sz val="12"/>
      <name val="Calibri"/>
      <family val="2"/>
    </font>
    <font>
      <b/>
      <sz val="14"/>
      <color indexed="10"/>
      <name val="Cambria"/>
      <family val="1"/>
    </font>
    <font>
      <b/>
      <sz val="14"/>
      <name val="Cambria"/>
      <family val="1"/>
      <scheme val="major"/>
    </font>
    <font>
      <sz val="14"/>
      <name val="Calibri"/>
      <family val="2"/>
      <scheme val="minor"/>
    </font>
    <font>
      <sz val="10"/>
      <name val="Courier"/>
      <family val="3"/>
    </font>
  </fonts>
  <fills count="27">
    <fill>
      <patternFill patternType="none"/>
    </fill>
    <fill>
      <patternFill patternType="gray125"/>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13"/>
      </patternFill>
    </fill>
    <fill>
      <patternFill patternType="solid">
        <fgColor indexed="43"/>
      </patternFill>
    </fill>
    <fill>
      <patternFill patternType="solid">
        <fgColor indexed="26"/>
      </patternFill>
    </fill>
    <fill>
      <patternFill patternType="solid">
        <fgColor indexed="12"/>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double">
        <color indexed="8"/>
      </top>
      <bottom style="thin">
        <color indexed="8"/>
      </bottom>
      <diagonal/>
    </border>
    <border>
      <left style="thin">
        <color indexed="64"/>
      </left>
      <right style="thin">
        <color indexed="64"/>
      </right>
      <top/>
      <bottom/>
      <diagonal/>
    </border>
    <border>
      <left style="thin">
        <color indexed="64"/>
      </left>
      <right style="thin">
        <color indexed="18"/>
      </right>
      <top style="thin">
        <color indexed="64"/>
      </top>
      <bottom/>
      <diagonal/>
    </border>
    <border>
      <left style="thin">
        <color indexed="18"/>
      </left>
      <right style="thin">
        <color indexed="18"/>
      </right>
      <top style="thin">
        <color indexed="64"/>
      </top>
      <bottom/>
      <diagonal/>
    </border>
    <border>
      <left style="thin">
        <color indexed="18"/>
      </left>
      <right style="thin">
        <color indexed="18"/>
      </right>
      <top style="thin">
        <color indexed="64"/>
      </top>
      <bottom style="thin">
        <color indexed="64"/>
      </bottom>
      <diagonal/>
    </border>
    <border>
      <left/>
      <right style="thin">
        <color indexed="18"/>
      </right>
      <top style="thin">
        <color indexed="64"/>
      </top>
      <bottom style="thin">
        <color indexed="64"/>
      </bottom>
      <diagonal/>
    </border>
    <border>
      <left/>
      <right style="thin">
        <color indexed="18"/>
      </right>
      <top style="thin">
        <color indexed="64"/>
      </top>
      <bottom/>
      <diagonal/>
    </border>
    <border>
      <left style="thin">
        <color indexed="18"/>
      </left>
      <right style="thin">
        <color indexed="18"/>
      </right>
      <top/>
      <bottom style="thin">
        <color indexed="64"/>
      </bottom>
      <diagonal/>
    </border>
    <border>
      <left style="thin">
        <color indexed="18"/>
      </left>
      <right/>
      <top/>
      <bottom style="thin">
        <color indexed="64"/>
      </bottom>
      <diagonal/>
    </border>
    <border>
      <left style="thin">
        <color indexed="64"/>
      </left>
      <right style="thin">
        <color indexed="18"/>
      </right>
      <top style="thin">
        <color indexed="64"/>
      </top>
      <bottom style="thin">
        <color indexed="64"/>
      </bottom>
      <diagonal/>
    </border>
    <border>
      <left style="thin">
        <color indexed="18"/>
      </left>
      <right style="thin">
        <color indexed="64"/>
      </right>
      <top style="thin">
        <color indexed="64"/>
      </top>
      <bottom style="thin">
        <color indexed="64"/>
      </bottom>
      <diagonal/>
    </border>
    <border>
      <left style="thin">
        <color indexed="18"/>
      </left>
      <right style="thin">
        <color indexed="64"/>
      </right>
      <top style="thin">
        <color indexed="64"/>
      </top>
      <bottom/>
      <diagonal/>
    </border>
    <border>
      <left style="thin">
        <color indexed="18"/>
      </left>
      <right/>
      <top style="thin">
        <color indexed="64"/>
      </top>
      <bottom/>
      <diagonal/>
    </border>
    <border>
      <left style="thin">
        <color indexed="64"/>
      </left>
      <right style="thin">
        <color indexed="18"/>
      </right>
      <top/>
      <bottom style="thin">
        <color indexed="64"/>
      </bottom>
      <diagonal/>
    </border>
    <border>
      <left/>
      <right style="thin">
        <color indexed="18"/>
      </right>
      <top/>
      <bottom style="thin">
        <color indexed="64"/>
      </bottom>
      <diagonal/>
    </border>
    <border>
      <left style="thin">
        <color indexed="18"/>
      </left>
      <right style="thin">
        <color indexed="64"/>
      </right>
      <top/>
      <bottom style="thin">
        <color indexed="64"/>
      </bottom>
      <diagonal/>
    </border>
  </borders>
  <cellStyleXfs count="294">
    <xf numFmtId="0" fontId="0" fillId="0" borderId="0"/>
    <xf numFmtId="0" fontId="9" fillId="0" borderId="0"/>
    <xf numFmtId="0" fontId="12" fillId="0" borderId="0"/>
    <xf numFmtId="164" fontId="12"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0" fontId="9" fillId="0" borderId="0"/>
    <xf numFmtId="164" fontId="12" fillId="0" borderId="0" applyFont="0" applyFill="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7" fillId="21" borderId="15" applyNumberFormat="0" applyAlignment="0" applyProtection="0"/>
    <xf numFmtId="0" fontId="17" fillId="21" borderId="15" applyNumberFormat="0" applyAlignment="0" applyProtection="0"/>
    <xf numFmtId="0" fontId="17" fillId="21" borderId="15" applyNumberFormat="0" applyAlignment="0" applyProtection="0"/>
    <xf numFmtId="0" fontId="17" fillId="21" borderId="15" applyNumberFormat="0" applyAlignment="0" applyProtection="0"/>
    <xf numFmtId="0" fontId="17" fillId="21" borderId="15" applyNumberFormat="0" applyAlignment="0" applyProtection="0"/>
    <xf numFmtId="0" fontId="18" fillId="22" borderId="16" applyNumberFormat="0" applyAlignment="0" applyProtection="0"/>
    <xf numFmtId="0" fontId="18" fillId="22" borderId="16" applyNumberFormat="0" applyAlignment="0" applyProtection="0"/>
    <xf numFmtId="0" fontId="18" fillId="22" borderId="16" applyNumberFormat="0" applyAlignment="0" applyProtection="0"/>
    <xf numFmtId="0" fontId="18" fillId="22" borderId="16" applyNumberFormat="0" applyAlignment="0" applyProtection="0"/>
    <xf numFmtId="0" fontId="18" fillId="22" borderId="16" applyNumberFormat="0" applyAlignment="0" applyProtection="0"/>
    <xf numFmtId="168" fontId="12"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4" fontId="14"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7" fontId="12" fillId="0" borderId="0" applyFont="0" applyFill="0" applyBorder="0" applyAlignment="0" applyProtection="0"/>
    <xf numFmtId="164" fontId="12" fillId="0" borderId="0" applyFont="0" applyFill="0" applyBorder="0" applyAlignment="0" applyProtection="0"/>
    <xf numFmtId="167" fontId="12" fillId="0" borderId="0" applyFont="0" applyFill="0" applyBorder="0" applyAlignment="0" applyProtection="0"/>
    <xf numFmtId="166" fontId="12" fillId="0" borderId="0" applyFont="0" applyFill="0" applyBorder="0" applyAlignment="0" applyProtection="0"/>
    <xf numFmtId="0" fontId="12"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64" fontId="12" fillId="0" borderId="0" applyFont="0" applyFill="0" applyBorder="0" applyAlignment="0" applyProtection="0"/>
    <xf numFmtId="167" fontId="12" fillId="0" borderId="0" applyFont="0" applyFill="0" applyBorder="0" applyAlignment="0" applyProtection="0"/>
    <xf numFmtId="168" fontId="12" fillId="0" borderId="0" applyFont="0" applyFill="0" applyBorder="0" applyAlignment="0" applyProtection="0"/>
    <xf numFmtId="166" fontId="12"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4" fontId="14" fillId="0" borderId="0" applyFont="0" applyFill="0" applyBorder="0" applyAlignment="0" applyProtection="0"/>
    <xf numFmtId="171" fontId="9" fillId="0" borderId="0" applyFont="0" applyFill="0" applyBorder="0" applyAlignment="0" applyProtection="0"/>
    <xf numFmtId="164" fontId="12" fillId="0" borderId="0" applyFont="0" applyFill="0" applyBorder="0" applyAlignment="0" applyProtection="0"/>
    <xf numFmtId="0" fontId="12" fillId="0" borderId="0" applyFont="0" applyFill="0" applyBorder="0" applyAlignment="0" applyProtection="0"/>
    <xf numFmtId="164" fontId="9" fillId="0" borderId="0" applyFont="0" applyFill="0" applyBorder="0" applyAlignment="0" applyProtection="0"/>
    <xf numFmtId="0" fontId="9" fillId="0" borderId="0" applyFont="0" applyFill="0" applyBorder="0" applyAlignment="0" applyProtection="0"/>
    <xf numFmtId="164" fontId="9"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6" fontId="9" fillId="0" borderId="0" applyFont="0" applyFill="0" applyBorder="0" applyAlignment="0" applyProtection="0"/>
    <xf numFmtId="166" fontId="12" fillId="0" borderId="0" applyFont="0" applyFill="0" applyBorder="0" applyAlignment="0" applyProtection="0"/>
    <xf numFmtId="0" fontId="12" fillId="0" borderId="0" applyFont="0" applyFill="0" applyBorder="0" applyAlignment="0" applyProtection="0"/>
    <xf numFmtId="43" fontId="12" fillId="0" borderId="0" applyFont="0" applyFill="0" applyBorder="0" applyAlignment="0" applyProtection="0"/>
    <xf numFmtId="0" fontId="12" fillId="0" borderId="0" applyFont="0" applyFill="0" applyBorder="0" applyAlignment="0" applyProtection="0"/>
    <xf numFmtId="170" fontId="12" fillId="0" borderId="0" applyFont="0" applyFill="0" applyBorder="0" applyAlignment="0" applyProtection="0"/>
    <xf numFmtId="0" fontId="19" fillId="0" borderId="0"/>
    <xf numFmtId="0" fontId="19" fillId="0" borderId="17"/>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2" fillId="0" borderId="18" applyNumberFormat="0" applyFill="0" applyAlignment="0" applyProtection="0"/>
    <xf numFmtId="0" fontId="22" fillId="0" borderId="18" applyNumberFormat="0" applyFill="0" applyAlignment="0" applyProtection="0"/>
    <xf numFmtId="0" fontId="22" fillId="0" borderId="18" applyNumberFormat="0" applyFill="0" applyAlignment="0" applyProtection="0"/>
    <xf numFmtId="0" fontId="22" fillId="0" borderId="18" applyNumberFormat="0" applyFill="0" applyAlignment="0" applyProtection="0"/>
    <xf numFmtId="0" fontId="22" fillId="0" borderId="18"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4" fillId="0" borderId="20" applyNumberFormat="0" applyFill="0" applyAlignment="0" applyProtection="0"/>
    <xf numFmtId="0" fontId="24" fillId="0" borderId="20" applyNumberFormat="0" applyFill="0" applyAlignment="0" applyProtection="0"/>
    <xf numFmtId="0" fontId="24" fillId="0" borderId="20" applyNumberFormat="0" applyFill="0" applyAlignment="0" applyProtection="0"/>
    <xf numFmtId="0" fontId="24" fillId="0" borderId="20" applyNumberFormat="0" applyFill="0" applyAlignment="0" applyProtection="0"/>
    <xf numFmtId="0" fontId="24" fillId="0" borderId="20"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8" borderId="15" applyNumberFormat="0" applyAlignment="0" applyProtection="0"/>
    <xf numFmtId="0" fontId="25" fillId="8" borderId="15" applyNumberFormat="0" applyAlignment="0" applyProtection="0"/>
    <xf numFmtId="0" fontId="25" fillId="8" borderId="15" applyNumberFormat="0" applyAlignment="0" applyProtection="0"/>
    <xf numFmtId="0" fontId="25" fillId="8" borderId="15" applyNumberFormat="0" applyAlignment="0" applyProtection="0"/>
    <xf numFmtId="0" fontId="25" fillId="8" borderId="15" applyNumberFormat="0" applyAlignment="0" applyProtection="0"/>
    <xf numFmtId="0" fontId="26" fillId="23" borderId="17"/>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12" fillId="0" borderId="0"/>
    <xf numFmtId="0" fontId="9" fillId="0" borderId="0"/>
    <xf numFmtId="0" fontId="12" fillId="0" borderId="0"/>
    <xf numFmtId="0" fontId="12" fillId="0" borderId="0"/>
    <xf numFmtId="0" fontId="29" fillId="0" borderId="0"/>
    <xf numFmtId="0" fontId="29" fillId="0" borderId="0"/>
    <xf numFmtId="0" fontId="1" fillId="0" borderId="0"/>
    <xf numFmtId="0" fontId="12" fillId="0" borderId="0"/>
    <xf numFmtId="0" fontId="12" fillId="0" borderId="0"/>
    <xf numFmtId="0" fontId="29" fillId="0" borderId="0"/>
    <xf numFmtId="0" fontId="29" fillId="0" borderId="0"/>
    <xf numFmtId="0" fontId="12" fillId="0" borderId="0"/>
    <xf numFmtId="0" fontId="12" fillId="0" borderId="0"/>
    <xf numFmtId="0" fontId="12" fillId="0" borderId="0"/>
    <xf numFmtId="0" fontId="1" fillId="0" borderId="0"/>
    <xf numFmtId="0" fontId="12" fillId="0" borderId="0"/>
    <xf numFmtId="0" fontId="12" fillId="0" borderId="0"/>
    <xf numFmtId="0" fontId="9" fillId="25" borderId="22" applyNumberFormat="0" applyFont="0" applyAlignment="0" applyProtection="0"/>
    <xf numFmtId="0" fontId="9" fillId="25" borderId="22" applyNumberFormat="0" applyFont="0" applyAlignment="0" applyProtection="0"/>
    <xf numFmtId="0" fontId="9" fillId="25" borderId="22" applyNumberFormat="0" applyFont="0" applyAlignment="0" applyProtection="0"/>
    <xf numFmtId="0" fontId="9" fillId="25" borderId="22" applyNumberFormat="0" applyFont="0" applyAlignment="0" applyProtection="0"/>
    <xf numFmtId="0" fontId="9" fillId="25" borderId="22" applyNumberFormat="0" applyFont="0" applyAlignment="0" applyProtection="0"/>
    <xf numFmtId="0" fontId="30" fillId="21" borderId="23" applyNumberFormat="0" applyAlignment="0" applyProtection="0"/>
    <xf numFmtId="0" fontId="30" fillId="21" borderId="23" applyNumberFormat="0" applyAlignment="0" applyProtection="0"/>
    <xf numFmtId="0" fontId="30" fillId="21" borderId="23" applyNumberFormat="0" applyAlignment="0" applyProtection="0"/>
    <xf numFmtId="0" fontId="30" fillId="21" borderId="23" applyNumberFormat="0" applyAlignment="0" applyProtection="0"/>
    <xf numFmtId="0" fontId="30" fillId="21" borderId="23"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9" fillId="0" borderId="0"/>
    <xf numFmtId="0" fontId="19" fillId="0" borderId="17"/>
    <xf numFmtId="0" fontId="31" fillId="26"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24" applyNumberFormat="0" applyFill="0" applyAlignment="0" applyProtection="0"/>
    <xf numFmtId="0" fontId="33" fillId="0" borderId="24" applyNumberFormat="0" applyFill="0" applyAlignment="0" applyProtection="0"/>
    <xf numFmtId="0" fontId="33" fillId="0" borderId="24" applyNumberFormat="0" applyFill="0" applyAlignment="0" applyProtection="0"/>
    <xf numFmtId="0" fontId="33" fillId="0" borderId="24" applyNumberFormat="0" applyFill="0" applyAlignment="0" applyProtection="0"/>
    <xf numFmtId="0" fontId="33" fillId="0" borderId="24" applyNumberFormat="0" applyFill="0" applyAlignment="0" applyProtection="0"/>
    <xf numFmtId="0" fontId="26" fillId="0" borderId="25"/>
    <xf numFmtId="0" fontId="26" fillId="0" borderId="17"/>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2" fillId="0" borderId="0"/>
    <xf numFmtId="171" fontId="9" fillId="0" borderId="0" applyFont="0" applyFill="0" applyBorder="0" applyAlignment="0" applyProtection="0"/>
    <xf numFmtId="0" fontId="9" fillId="0" borderId="0"/>
    <xf numFmtId="171" fontId="9" fillId="0" borderId="0" applyFont="0" applyFill="0" applyBorder="0" applyAlignment="0" applyProtection="0"/>
    <xf numFmtId="0" fontId="9" fillId="0" borderId="0" applyFont="0" applyFill="0" applyBorder="0" applyAlignment="0" applyProtection="0"/>
    <xf numFmtId="0" fontId="9" fillId="0" borderId="0"/>
    <xf numFmtId="164" fontId="12" fillId="0" borderId="0" applyFont="0" applyFill="0" applyBorder="0" applyAlignment="0" applyProtection="0"/>
    <xf numFmtId="0" fontId="40" fillId="0" borderId="0"/>
    <xf numFmtId="0" fontId="12" fillId="0" borderId="0" applyFont="0" applyFill="0" applyBorder="0" applyAlignment="0" applyProtection="0"/>
  </cellStyleXfs>
  <cellXfs count="137">
    <xf numFmtId="0" fontId="0" fillId="0" borderId="0" xfId="0"/>
    <xf numFmtId="0" fontId="0" fillId="0" borderId="0" xfId="0" applyAlignment="1">
      <alignment horizontal="center" vertical="center"/>
    </xf>
    <xf numFmtId="0" fontId="7" fillId="0" borderId="2" xfId="0" applyFont="1" applyBorder="1" applyAlignment="1">
      <alignment horizontal="left" vertical="center"/>
    </xf>
    <xf numFmtId="2" fontId="7" fillId="0" borderId="2" xfId="0" applyNumberFormat="1" applyFont="1" applyBorder="1" applyAlignment="1">
      <alignment horizontal="left" vertical="center"/>
    </xf>
    <xf numFmtId="0" fontId="10" fillId="0" borderId="2" xfId="1" applyFont="1" applyFill="1" applyBorder="1" applyAlignment="1">
      <alignment horizontal="center" vertical="center" wrapText="1"/>
    </xf>
    <xf numFmtId="164" fontId="13" fillId="2" borderId="0" xfId="0" applyNumberFormat="1" applyFont="1" applyFill="1"/>
    <xf numFmtId="0" fontId="0" fillId="0" borderId="0" xfId="0" applyFill="1"/>
    <xf numFmtId="166" fontId="11" fillId="0" borderId="2" xfId="289" applyNumberFormat="1" applyFont="1" applyFill="1" applyBorder="1" applyAlignment="1">
      <alignment horizontal="right" vertical="center"/>
    </xf>
    <xf numFmtId="166" fontId="11" fillId="0" borderId="2" xfId="289" applyNumberFormat="1" applyFont="1" applyFill="1" applyBorder="1" applyAlignment="1">
      <alignment horizontal="center" vertical="center"/>
    </xf>
    <xf numFmtId="0" fontId="35" fillId="0" borderId="2" xfId="290" applyFont="1" applyFill="1" applyBorder="1" applyAlignment="1">
      <alignment horizontal="center" vertical="top"/>
    </xf>
    <xf numFmtId="0" fontId="36" fillId="0" borderId="2" xfId="285" applyFont="1" applyFill="1" applyBorder="1" applyAlignment="1">
      <alignment horizontal="center" vertical="top" wrapText="1"/>
    </xf>
    <xf numFmtId="0" fontId="36" fillId="0" borderId="10" xfId="290" applyFont="1" applyFill="1" applyBorder="1" applyAlignment="1">
      <alignment horizontal="center" vertical="center"/>
    </xf>
    <xf numFmtId="2" fontId="0" fillId="0" borderId="0" xfId="0" applyNumberFormat="1" applyAlignment="1">
      <alignment horizontal="center" vertical="center"/>
    </xf>
    <xf numFmtId="0" fontId="11" fillId="0" borderId="2" xfId="285" applyFont="1" applyBorder="1" applyAlignment="1">
      <alignment horizontal="center" vertical="center" wrapText="1"/>
    </xf>
    <xf numFmtId="0" fontId="11" fillId="0" borderId="2" xfId="2" applyFont="1" applyBorder="1" applyAlignment="1">
      <alignment horizontal="justify" vertical="center"/>
    </xf>
    <xf numFmtId="0" fontId="11" fillId="0" borderId="2" xfId="1" applyFont="1" applyBorder="1" applyAlignment="1">
      <alignment horizontal="center" vertical="center"/>
    </xf>
    <xf numFmtId="0" fontId="11" fillId="0" borderId="2" xfId="285" applyFont="1" applyBorder="1" applyAlignment="1">
      <alignment horizontal="justify" vertical="center" wrapText="1"/>
    </xf>
    <xf numFmtId="0" fontId="11" fillId="0" borderId="10" xfId="285" applyFont="1" applyBorder="1" applyAlignment="1">
      <alignment horizontal="right" vertical="center" wrapText="1"/>
    </xf>
    <xf numFmtId="0" fontId="11" fillId="0" borderId="12" xfId="285" applyFont="1" applyBorder="1" applyAlignment="1">
      <alignment horizontal="left" vertical="center" wrapText="1"/>
    </xf>
    <xf numFmtId="0" fontId="11" fillId="0" borderId="14" xfId="285" applyFont="1" applyBorder="1" applyAlignment="1">
      <alignment horizontal="center" vertical="center" wrapText="1"/>
    </xf>
    <xf numFmtId="0" fontId="11" fillId="0" borderId="2" xfId="287" applyFont="1" applyBorder="1" applyAlignment="1">
      <alignment horizontal="center" vertical="center" wrapText="1"/>
    </xf>
    <xf numFmtId="0" fontId="11" fillId="0" borderId="10" xfId="287" applyFont="1" applyBorder="1" applyAlignment="1">
      <alignment horizontal="right" vertical="center"/>
    </xf>
    <xf numFmtId="0" fontId="11" fillId="0" borderId="9" xfId="285" applyFont="1" applyBorder="1" applyAlignment="1">
      <alignment horizontal="left" vertical="center" wrapText="1"/>
    </xf>
    <xf numFmtId="0" fontId="39" fillId="0" borderId="2" xfId="7" applyFont="1" applyBorder="1" applyAlignment="1">
      <alignment horizontal="center" vertical="center"/>
    </xf>
    <xf numFmtId="165" fontId="39" fillId="0" borderId="10" xfId="167" applyNumberFormat="1" applyFont="1" applyFill="1" applyBorder="1" applyAlignment="1">
      <alignment horizontal="right" vertical="center"/>
    </xf>
    <xf numFmtId="0" fontId="39" fillId="0" borderId="12" xfId="7" applyFont="1" applyBorder="1" applyAlignment="1">
      <alignment horizontal="left" vertical="center"/>
    </xf>
    <xf numFmtId="165" fontId="39" fillId="0" borderId="10" xfId="167" applyNumberFormat="1" applyFont="1" applyFill="1" applyBorder="1" applyAlignment="1">
      <alignment horizontal="center" vertical="center"/>
    </xf>
    <xf numFmtId="164" fontId="39" fillId="0" borderId="2" xfId="167" applyNumberFormat="1" applyFont="1" applyFill="1" applyBorder="1" applyAlignment="1">
      <alignment vertical="center"/>
    </xf>
    <xf numFmtId="0" fontId="11" fillId="0" borderId="2" xfId="1" applyFont="1" applyBorder="1" applyAlignment="1">
      <alignment horizontal="justify" vertical="center"/>
    </xf>
    <xf numFmtId="0" fontId="11" fillId="0" borderId="12" xfId="1" applyFont="1" applyBorder="1" applyAlignment="1">
      <alignment horizontal="left" vertical="center"/>
    </xf>
    <xf numFmtId="0" fontId="11" fillId="0" borderId="10" xfId="1" applyFont="1" applyBorder="1" applyAlignment="1">
      <alignment horizontal="center" vertical="center"/>
    </xf>
    <xf numFmtId="0" fontId="11" fillId="0" borderId="34" xfId="1" applyFont="1" applyBorder="1" applyAlignment="1">
      <alignment horizontal="center" vertical="center"/>
    </xf>
    <xf numFmtId="0" fontId="11" fillId="0" borderId="29" xfId="1" applyFont="1" applyBorder="1" applyAlignment="1">
      <alignment horizontal="center" vertical="center"/>
    </xf>
    <xf numFmtId="0" fontId="11" fillId="0" borderId="11" xfId="1" applyFont="1" applyBorder="1" applyAlignment="1">
      <alignment horizontal="center" vertical="center"/>
    </xf>
    <xf numFmtId="0" fontId="11" fillId="0" borderId="2" xfId="1" applyFont="1" applyBorder="1" applyAlignment="1">
      <alignment horizontal="center" vertical="center" wrapText="1"/>
    </xf>
    <xf numFmtId="0" fontId="11" fillId="0" borderId="2" xfId="1" applyFont="1" applyBorder="1" applyAlignment="1">
      <alignment horizontal="right" vertical="center"/>
    </xf>
    <xf numFmtId="0" fontId="11" fillId="0" borderId="2" xfId="1" applyFont="1" applyBorder="1" applyAlignment="1">
      <alignment horizontal="left" vertical="center"/>
    </xf>
    <xf numFmtId="0" fontId="11" fillId="0" borderId="2" xfId="1" applyFont="1" applyBorder="1" applyAlignment="1">
      <alignment horizontal="left" vertical="center" wrapText="1"/>
    </xf>
    <xf numFmtId="0" fontId="11" fillId="0" borderId="2" xfId="292" applyFont="1" applyBorder="1" applyAlignment="1">
      <alignment horizontal="center" vertical="center"/>
    </xf>
    <xf numFmtId="164" fontId="11" fillId="0" borderId="2" xfId="167" applyNumberFormat="1" applyFont="1" applyFill="1" applyBorder="1" applyAlignment="1" applyProtection="1">
      <alignment horizontal="center" vertical="center"/>
    </xf>
    <xf numFmtId="164" fontId="11" fillId="0" borderId="2" xfId="5" applyFont="1" applyFill="1" applyBorder="1" applyAlignment="1">
      <alignment vertical="center"/>
    </xf>
    <xf numFmtId="172" fontId="11" fillId="0" borderId="2" xfId="289" applyNumberFormat="1" applyFont="1" applyFill="1" applyBorder="1" applyAlignment="1">
      <alignment horizontal="right" vertical="center"/>
    </xf>
    <xf numFmtId="1" fontId="11" fillId="0" borderId="10" xfId="1" applyNumberFormat="1" applyFont="1" applyBorder="1" applyAlignment="1">
      <alignment horizontal="right" vertical="center"/>
    </xf>
    <xf numFmtId="1" fontId="7" fillId="0" borderId="2" xfId="0" applyNumberFormat="1" applyFont="1" applyBorder="1" applyAlignment="1">
      <alignment horizontal="left" vertical="center"/>
    </xf>
    <xf numFmtId="164" fontId="36" fillId="0" borderId="0" xfId="289" applyNumberFormat="1" applyFont="1" applyFill="1" applyBorder="1" applyAlignment="1">
      <alignment horizontal="center" vertical="center"/>
    </xf>
    <xf numFmtId="43" fontId="0" fillId="0" borderId="0" xfId="0" applyNumberFormat="1" applyFill="1" applyAlignment="1">
      <alignment horizontal="center" vertical="center"/>
    </xf>
    <xf numFmtId="0" fontId="10" fillId="0" borderId="2" xfId="1" applyFont="1" applyFill="1" applyBorder="1" applyAlignment="1">
      <alignment horizontal="center" vertical="center" wrapText="1"/>
    </xf>
    <xf numFmtId="0" fontId="11" fillId="0" borderId="2" xfId="2" applyFont="1" applyBorder="1" applyAlignment="1">
      <alignment horizontal="center" vertical="center"/>
    </xf>
    <xf numFmtId="165" fontId="11" fillId="0" borderId="10" xfId="3" applyNumberFormat="1" applyFont="1" applyFill="1" applyBorder="1" applyAlignment="1">
      <alignment horizontal="right" vertical="center"/>
    </xf>
    <xf numFmtId="164" fontId="11" fillId="0" borderId="12" xfId="3" applyNumberFormat="1" applyFont="1" applyFill="1" applyBorder="1" applyAlignment="1">
      <alignment horizontal="left" vertical="center"/>
    </xf>
    <xf numFmtId="164" fontId="11" fillId="0" borderId="2" xfId="3" applyNumberFormat="1" applyFont="1" applyFill="1" applyBorder="1" applyAlignment="1">
      <alignment horizontal="right" vertical="center"/>
    </xf>
    <xf numFmtId="165" fontId="11" fillId="0" borderId="2" xfId="3" applyNumberFormat="1" applyFont="1" applyFill="1" applyBorder="1" applyAlignment="1">
      <alignment horizontal="center" vertical="center"/>
    </xf>
    <xf numFmtId="164" fontId="11" fillId="0" borderId="2" xfId="3" applyNumberFormat="1" applyFont="1" applyFill="1" applyBorder="1" applyAlignment="1" applyProtection="1">
      <alignment horizontal="right" vertical="center"/>
    </xf>
    <xf numFmtId="165" fontId="11" fillId="0" borderId="10" xfId="293" applyNumberFormat="1" applyFont="1" applyFill="1" applyBorder="1" applyAlignment="1">
      <alignment horizontal="right" vertical="center"/>
    </xf>
    <xf numFmtId="165" fontId="11" fillId="0" borderId="12" xfId="293" applyNumberFormat="1" applyFont="1" applyFill="1" applyBorder="1" applyAlignment="1">
      <alignment horizontal="left" vertical="center"/>
    </xf>
    <xf numFmtId="164" fontId="11" fillId="0" borderId="2" xfId="293" applyNumberFormat="1" applyFont="1" applyFill="1" applyBorder="1" applyAlignment="1">
      <alignment horizontal="right" vertical="center"/>
    </xf>
    <xf numFmtId="0" fontId="11" fillId="0" borderId="2" xfId="293" applyFont="1" applyFill="1" applyBorder="1" applyAlignment="1">
      <alignment horizontal="center" vertical="center"/>
    </xf>
    <xf numFmtId="164" fontId="11" fillId="0" borderId="2" xfId="293" applyNumberFormat="1" applyFont="1" applyFill="1" applyBorder="1" applyAlignment="1" applyProtection="1">
      <alignment horizontal="right" vertical="center"/>
    </xf>
    <xf numFmtId="2" fontId="11" fillId="0" borderId="2" xfId="285" applyNumberFormat="1" applyFont="1" applyBorder="1" applyAlignment="1">
      <alignment vertical="center" wrapText="1"/>
    </xf>
    <xf numFmtId="164" fontId="11" fillId="0" borderId="2" xfId="286" applyNumberFormat="1" applyFont="1" applyFill="1" applyBorder="1" applyAlignment="1">
      <alignment horizontal="center" vertical="center" wrapText="1"/>
    </xf>
    <xf numFmtId="0" fontId="11" fillId="0" borderId="35" xfId="1" applyFont="1" applyBorder="1" applyAlignment="1">
      <alignment horizontal="justify" vertical="center"/>
    </xf>
    <xf numFmtId="164" fontId="11" fillId="0" borderId="2" xfId="285" applyNumberFormat="1" applyFont="1" applyBorder="1" applyAlignment="1">
      <alignment vertical="center" wrapText="1"/>
    </xf>
    <xf numFmtId="0" fontId="11" fillId="0" borderId="26" xfId="285" applyFont="1" applyBorder="1" applyAlignment="1">
      <alignment horizontal="center" vertical="center" wrapText="1"/>
    </xf>
    <xf numFmtId="0" fontId="11" fillId="0" borderId="6" xfId="285" applyFont="1" applyBorder="1" applyAlignment="1">
      <alignment horizontal="center" vertical="center" wrapText="1"/>
    </xf>
    <xf numFmtId="0" fontId="11" fillId="0" borderId="14" xfId="285" applyFont="1" applyBorder="1" applyAlignment="1">
      <alignment horizontal="justify" vertical="center" wrapText="1"/>
    </xf>
    <xf numFmtId="0" fontId="11" fillId="0" borderId="8" xfId="285" applyFont="1" applyBorder="1" applyAlignment="1">
      <alignment horizontal="right" vertical="center" wrapText="1"/>
    </xf>
    <xf numFmtId="164" fontId="11" fillId="0" borderId="9" xfId="5" applyFont="1" applyFill="1" applyBorder="1" applyAlignment="1">
      <alignment horizontal="left" vertical="center" wrapText="1"/>
    </xf>
    <xf numFmtId="164" fontId="11" fillId="0" borderId="14" xfId="286" applyNumberFormat="1" applyFont="1" applyFill="1" applyBorder="1" applyAlignment="1">
      <alignment horizontal="center" vertical="center" wrapText="1"/>
    </xf>
    <xf numFmtId="0" fontId="39" fillId="0" borderId="35" xfId="1" applyFont="1" applyBorder="1" applyAlignment="1">
      <alignment horizontal="justify" vertical="center"/>
    </xf>
    <xf numFmtId="164" fontId="11" fillId="0" borderId="12" xfId="5" applyFont="1" applyFill="1" applyBorder="1" applyAlignment="1">
      <alignment horizontal="left" vertical="center" wrapText="1"/>
    </xf>
    <xf numFmtId="0" fontId="39" fillId="0" borderId="36" xfId="1" applyFont="1" applyBorder="1" applyAlignment="1">
      <alignment horizontal="justify" vertical="center"/>
    </xf>
    <xf numFmtId="164" fontId="11" fillId="0" borderId="2" xfId="5" applyFont="1" applyFill="1" applyBorder="1" applyAlignment="1">
      <alignment horizontal="right" vertical="center"/>
    </xf>
    <xf numFmtId="0" fontId="11" fillId="0" borderId="2" xfId="287" applyFont="1" applyBorder="1" applyAlignment="1">
      <alignment horizontal="center" vertical="center"/>
    </xf>
    <xf numFmtId="164" fontId="11" fillId="0" borderId="2" xfId="288" applyNumberFormat="1" applyFont="1" applyFill="1" applyBorder="1" applyAlignment="1">
      <alignment horizontal="center" vertical="center"/>
    </xf>
    <xf numFmtId="0" fontId="11" fillId="0" borderId="37" xfId="1" applyFont="1" applyBorder="1" applyAlignment="1">
      <alignment horizontal="right" vertical="center"/>
    </xf>
    <xf numFmtId="0" fontId="11" fillId="0" borderId="31" xfId="1" applyFont="1" applyBorder="1" applyAlignment="1">
      <alignment horizontal="left" vertical="center"/>
    </xf>
    <xf numFmtId="0" fontId="11" fillId="0" borderId="39" xfId="1" applyFont="1" applyBorder="1" applyAlignment="1">
      <alignment horizontal="left" vertical="center"/>
    </xf>
    <xf numFmtId="0" fontId="11" fillId="0" borderId="2" xfId="1" applyFont="1" applyBorder="1" applyAlignment="1">
      <alignment vertical="center" wrapText="1"/>
    </xf>
    <xf numFmtId="0" fontId="11" fillId="0" borderId="36" xfId="1" applyFont="1" applyBorder="1" applyAlignment="1">
      <alignment horizontal="justify" vertical="center"/>
    </xf>
    <xf numFmtId="0" fontId="11" fillId="0" borderId="10" xfId="1" applyFont="1" applyBorder="1" applyAlignment="1">
      <alignment horizontal="right" vertical="center"/>
    </xf>
    <xf numFmtId="166" fontId="11" fillId="0" borderId="35" xfId="289" applyNumberFormat="1" applyFont="1" applyFill="1" applyBorder="1" applyAlignment="1">
      <alignment horizontal="right" vertical="center"/>
    </xf>
    <xf numFmtId="0" fontId="11" fillId="0" borderId="30" xfId="1" applyFont="1" applyBorder="1" applyAlignment="1">
      <alignment horizontal="center" vertical="center"/>
    </xf>
    <xf numFmtId="0" fontId="11" fillId="0" borderId="28" xfId="1" applyFont="1" applyBorder="1" applyAlignment="1">
      <alignment horizontal="center" vertical="center"/>
    </xf>
    <xf numFmtId="166" fontId="11" fillId="0" borderId="36" xfId="289" applyNumberFormat="1" applyFont="1" applyFill="1" applyBorder="1" applyAlignment="1">
      <alignment horizontal="right" vertical="center"/>
    </xf>
    <xf numFmtId="0" fontId="11" fillId="0" borderId="13" xfId="285" applyFont="1" applyBorder="1" applyAlignment="1">
      <alignment horizontal="center" vertical="center" wrapText="1"/>
    </xf>
    <xf numFmtId="2" fontId="11" fillId="0" borderId="2" xfId="285" applyNumberFormat="1" applyFont="1" applyBorder="1" applyAlignment="1">
      <alignment horizontal="right" vertical="center" wrapText="1"/>
    </xf>
    <xf numFmtId="0" fontId="11" fillId="0" borderId="2" xfId="287" applyFont="1" applyBorder="1" applyAlignment="1">
      <alignment horizontal="justify" vertical="center" wrapText="1"/>
    </xf>
    <xf numFmtId="164" fontId="11" fillId="0" borderId="2" xfId="5" applyFont="1" applyFill="1" applyBorder="1" applyAlignment="1">
      <alignment horizontal="left" vertical="center" wrapText="1"/>
    </xf>
    <xf numFmtId="0" fontId="11" fillId="0" borderId="10" xfId="7" applyFont="1" applyBorder="1" applyAlignment="1">
      <alignment vertical="center"/>
    </xf>
    <xf numFmtId="0" fontId="11" fillId="0" borderId="12" xfId="7" applyFont="1" applyBorder="1" applyAlignment="1">
      <alignment vertical="center"/>
    </xf>
    <xf numFmtId="164" fontId="11" fillId="0" borderId="12" xfId="167" applyNumberFormat="1" applyFont="1" applyFill="1" applyBorder="1" applyAlignment="1">
      <alignment horizontal="right" vertical="center"/>
    </xf>
    <xf numFmtId="165" fontId="11" fillId="0" borderId="12" xfId="167" applyNumberFormat="1" applyFont="1" applyFill="1" applyBorder="1" applyAlignment="1">
      <alignment horizontal="center" vertical="center"/>
    </xf>
    <xf numFmtId="166" fontId="11" fillId="0" borderId="2" xfId="1" applyNumberFormat="1" applyFont="1" applyBorder="1" applyAlignment="1">
      <alignment horizontal="right" vertical="center"/>
    </xf>
    <xf numFmtId="166" fontId="11" fillId="0" borderId="2" xfId="1" applyNumberFormat="1" applyFont="1" applyBorder="1" applyAlignment="1">
      <alignment horizontal="right" vertical="top"/>
    </xf>
    <xf numFmtId="0" fontId="11" fillId="0" borderId="2" xfId="2" applyFont="1" applyBorder="1" applyAlignment="1">
      <alignment horizontal="left" vertical="center"/>
    </xf>
    <xf numFmtId="0" fontId="11" fillId="0" borderId="2" xfId="285" applyFont="1" applyBorder="1" applyAlignment="1">
      <alignment horizontal="left" vertical="center" wrapText="1"/>
    </xf>
    <xf numFmtId="167" fontId="11" fillId="0" borderId="2" xfId="286" applyNumberFormat="1" applyFont="1" applyFill="1" applyBorder="1" applyAlignment="1">
      <alignment horizontal="center" vertical="center" wrapText="1"/>
    </xf>
    <xf numFmtId="1" fontId="11" fillId="0" borderId="33" xfId="1" applyNumberFormat="1" applyFont="1" applyBorder="1" applyAlignment="1">
      <alignment horizontal="right" vertical="center"/>
    </xf>
    <xf numFmtId="1" fontId="11" fillId="0" borderId="10" xfId="285" applyNumberFormat="1" applyFont="1" applyBorder="1" applyAlignment="1">
      <alignment horizontal="right" vertical="center" wrapText="1"/>
    </xf>
    <xf numFmtId="1" fontId="11" fillId="0" borderId="4" xfId="1" applyNumberFormat="1" applyFont="1" applyBorder="1" applyAlignment="1">
      <alignment horizontal="right" vertical="center"/>
    </xf>
    <xf numFmtId="1" fontId="11" fillId="0" borderId="10" xfId="287" applyNumberFormat="1" applyFont="1" applyBorder="1" applyAlignment="1">
      <alignment horizontal="right" vertical="center"/>
    </xf>
    <xf numFmtId="165" fontId="10" fillId="0" borderId="2" xfId="1" applyNumberFormat="1" applyFont="1" applyFill="1" applyBorder="1" applyAlignment="1">
      <alignment horizontal="right" vertical="center"/>
    </xf>
    <xf numFmtId="0" fontId="10" fillId="0" borderId="10" xfId="7" applyFont="1" applyFill="1" applyBorder="1" applyAlignment="1">
      <alignment horizontal="right" vertical="center"/>
    </xf>
    <xf numFmtId="0" fontId="10" fillId="0" borderId="11" xfId="7" applyFont="1" applyFill="1" applyBorder="1" applyAlignment="1">
      <alignment horizontal="right" vertical="center"/>
    </xf>
    <xf numFmtId="0" fontId="10" fillId="0" borderId="12" xfId="7" applyFont="1" applyFill="1" applyBorder="1" applyAlignment="1">
      <alignment horizontal="right" vertical="center"/>
    </xf>
    <xf numFmtId="0" fontId="13" fillId="0" borderId="0" xfId="0" applyFont="1" applyAlignment="1">
      <alignment horizontal="center"/>
    </xf>
    <xf numFmtId="0" fontId="6" fillId="0" borderId="2" xfId="0" applyFont="1" applyBorder="1" applyAlignment="1">
      <alignment horizontal="center" vertical="center"/>
    </xf>
    <xf numFmtId="0" fontId="7" fillId="0" borderId="2" xfId="0" applyFont="1" applyBorder="1" applyAlignment="1">
      <alignment horizontal="center" vertical="center" wrapText="1"/>
    </xf>
    <xf numFmtId="166" fontId="11" fillId="0" borderId="36" xfId="289" applyNumberFormat="1" applyFont="1" applyFill="1" applyBorder="1" applyAlignment="1">
      <alignment horizontal="center" vertical="center"/>
    </xf>
    <xf numFmtId="166" fontId="11" fillId="0" borderId="40" xfId="289" applyNumberFormat="1" applyFont="1" applyFill="1" applyBorder="1" applyAlignment="1">
      <alignment horizontal="center" vertical="center"/>
    </xf>
    <xf numFmtId="0" fontId="11" fillId="0" borderId="13" xfId="1" applyFont="1" applyBorder="1" applyAlignment="1">
      <alignment horizontal="center" vertical="center" wrapText="1"/>
    </xf>
    <xf numFmtId="0" fontId="11" fillId="0" borderId="14" xfId="1" applyFont="1" applyBorder="1" applyAlignment="1">
      <alignment horizontal="center" vertical="center" wrapText="1"/>
    </xf>
    <xf numFmtId="0" fontId="10" fillId="0" borderId="2" xfId="1" applyFont="1" applyFill="1" applyBorder="1" applyAlignment="1">
      <alignment horizontal="center" vertical="center" wrapText="1"/>
    </xf>
    <xf numFmtId="0" fontId="11" fillId="0" borderId="27" xfId="1" applyFont="1" applyBorder="1" applyAlignment="1">
      <alignment horizontal="center" vertical="center"/>
    </xf>
    <xf numFmtId="0" fontId="11" fillId="0" borderId="38" xfId="1" applyFont="1" applyBorder="1" applyAlignment="1">
      <alignment horizontal="center" vertical="center"/>
    </xf>
    <xf numFmtId="0" fontId="11" fillId="0" borderId="28" xfId="1" applyFont="1" applyBorder="1" applyAlignment="1">
      <alignment horizontal="center" vertical="center"/>
    </xf>
    <xf numFmtId="0" fontId="11" fillId="0" borderId="32" xfId="1" applyFont="1" applyBorder="1" applyAlignment="1">
      <alignment horizontal="center" vertical="center"/>
    </xf>
    <xf numFmtId="0" fontId="11" fillId="0" borderId="28" xfId="1" applyFont="1" applyBorder="1" applyAlignment="1">
      <alignment horizontal="left" vertical="center" wrapText="1"/>
    </xf>
    <xf numFmtId="0" fontId="11" fillId="0" borderId="32" xfId="1" applyFont="1" applyBorder="1" applyAlignment="1">
      <alignment horizontal="left" vertical="center" wrapText="1"/>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0"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37" fillId="0" borderId="10" xfId="0" applyFont="1" applyBorder="1" applyAlignment="1">
      <alignment horizontal="center" vertical="center" wrapText="1"/>
    </xf>
    <xf numFmtId="0" fontId="38" fillId="0" borderId="11" xfId="0" applyFont="1" applyBorder="1" applyAlignment="1">
      <alignment horizontal="center" vertical="center" wrapText="1"/>
    </xf>
    <xf numFmtId="0" fontId="38" fillId="0" borderId="12" xfId="0" applyFont="1" applyBorder="1" applyAlignment="1">
      <alignment horizontal="center" vertical="center" wrapText="1"/>
    </xf>
    <xf numFmtId="1" fontId="7" fillId="0" borderId="2" xfId="0" applyNumberFormat="1" applyFont="1" applyBorder="1" applyAlignment="1">
      <alignment horizontal="center" vertical="center"/>
    </xf>
    <xf numFmtId="2" fontId="7" fillId="0" borderId="2" xfId="0" applyNumberFormat="1" applyFont="1" applyBorder="1" applyAlignment="1">
      <alignment horizontal="center" vertical="center"/>
    </xf>
    <xf numFmtId="2" fontId="7" fillId="0" borderId="2" xfId="0" applyNumberFormat="1" applyFont="1" applyBorder="1" applyAlignment="1">
      <alignment horizontal="center" vertical="center" wrapText="1"/>
    </xf>
  </cellXfs>
  <cellStyles count="294">
    <cellStyle name="20% - Accent1 2" xfId="9"/>
    <cellStyle name="20% - Accent1 3" xfId="10"/>
    <cellStyle name="20% - Accent1 4" xfId="11"/>
    <cellStyle name="20% - Accent1 5" xfId="12"/>
    <cellStyle name="20% - Accent1 6" xfId="13"/>
    <cellStyle name="20% - Accent2 2" xfId="14"/>
    <cellStyle name="20% - Accent2 3" xfId="15"/>
    <cellStyle name="20% - Accent2 4" xfId="16"/>
    <cellStyle name="20% - Accent2 5" xfId="17"/>
    <cellStyle name="20% - Accent2 6" xfId="18"/>
    <cellStyle name="20% - Accent3 2" xfId="19"/>
    <cellStyle name="20% - Accent3 3" xfId="20"/>
    <cellStyle name="20% - Accent3 4" xfId="21"/>
    <cellStyle name="20% - Accent3 5" xfId="22"/>
    <cellStyle name="20% - Accent3 6" xfId="23"/>
    <cellStyle name="20% - Accent4 2" xfId="24"/>
    <cellStyle name="20% - Accent4 3" xfId="25"/>
    <cellStyle name="20% - Accent4 4" xfId="26"/>
    <cellStyle name="20% - Accent4 5" xfId="27"/>
    <cellStyle name="20% - Accent4 6" xfId="28"/>
    <cellStyle name="20% - Accent5 2" xfId="29"/>
    <cellStyle name="20% - Accent5 3" xfId="30"/>
    <cellStyle name="20% - Accent5 4" xfId="31"/>
    <cellStyle name="20% - Accent5 5" xfId="32"/>
    <cellStyle name="20% - Accent5 6" xfId="33"/>
    <cellStyle name="20% - Accent6 2" xfId="34"/>
    <cellStyle name="20% - Accent6 3" xfId="35"/>
    <cellStyle name="20% - Accent6 4" xfId="36"/>
    <cellStyle name="20% - Accent6 5" xfId="37"/>
    <cellStyle name="20% - Accent6 6" xfId="38"/>
    <cellStyle name="40% - Accent1 2" xfId="39"/>
    <cellStyle name="40% - Accent1 3" xfId="40"/>
    <cellStyle name="40% - Accent1 4" xfId="41"/>
    <cellStyle name="40% - Accent1 5" xfId="42"/>
    <cellStyle name="40% - Accent1 6" xfId="43"/>
    <cellStyle name="40% - Accent2 2" xfId="44"/>
    <cellStyle name="40% - Accent2 3" xfId="45"/>
    <cellStyle name="40% - Accent2 4" xfId="46"/>
    <cellStyle name="40% - Accent2 5" xfId="47"/>
    <cellStyle name="40% - Accent2 6" xfId="48"/>
    <cellStyle name="40% - Accent3 2" xfId="49"/>
    <cellStyle name="40% - Accent3 3" xfId="50"/>
    <cellStyle name="40% - Accent3 4" xfId="51"/>
    <cellStyle name="40% - Accent3 5" xfId="52"/>
    <cellStyle name="40% - Accent3 6" xfId="53"/>
    <cellStyle name="40% - Accent4 2" xfId="54"/>
    <cellStyle name="40% - Accent4 3" xfId="55"/>
    <cellStyle name="40% - Accent4 4" xfId="56"/>
    <cellStyle name="40% - Accent4 5" xfId="57"/>
    <cellStyle name="40% - Accent4 6" xfId="58"/>
    <cellStyle name="40% - Accent5 2" xfId="59"/>
    <cellStyle name="40% - Accent5 3" xfId="60"/>
    <cellStyle name="40% - Accent5 4" xfId="61"/>
    <cellStyle name="40% - Accent5 5" xfId="62"/>
    <cellStyle name="40% - Accent5 6" xfId="63"/>
    <cellStyle name="40% - Accent6 2" xfId="64"/>
    <cellStyle name="40% - Accent6 3" xfId="65"/>
    <cellStyle name="40% - Accent6 4" xfId="66"/>
    <cellStyle name="40% - Accent6 5" xfId="67"/>
    <cellStyle name="40% - Accent6 6" xfId="68"/>
    <cellStyle name="60% - Accent1 2" xfId="69"/>
    <cellStyle name="60% - Accent1 3" xfId="70"/>
    <cellStyle name="60% - Accent1 4" xfId="71"/>
    <cellStyle name="60% - Accent1 5" xfId="72"/>
    <cellStyle name="60% - Accent1 6" xfId="73"/>
    <cellStyle name="60% - Accent2 2" xfId="74"/>
    <cellStyle name="60% - Accent2 3" xfId="75"/>
    <cellStyle name="60% - Accent2 4" xfId="76"/>
    <cellStyle name="60% - Accent2 5" xfId="77"/>
    <cellStyle name="60% - Accent2 6" xfId="78"/>
    <cellStyle name="60% - Accent3 2" xfId="79"/>
    <cellStyle name="60% - Accent3 3" xfId="80"/>
    <cellStyle name="60% - Accent3 4" xfId="81"/>
    <cellStyle name="60% - Accent3 5" xfId="82"/>
    <cellStyle name="60% - Accent3 6" xfId="83"/>
    <cellStyle name="60% - Accent4 2" xfId="84"/>
    <cellStyle name="60% - Accent4 3" xfId="85"/>
    <cellStyle name="60% - Accent4 4" xfId="86"/>
    <cellStyle name="60% - Accent4 5" xfId="87"/>
    <cellStyle name="60% - Accent4 6" xfId="88"/>
    <cellStyle name="60% - Accent5 2" xfId="89"/>
    <cellStyle name="60% - Accent5 3" xfId="90"/>
    <cellStyle name="60% - Accent5 4" xfId="91"/>
    <cellStyle name="60% - Accent5 5" xfId="92"/>
    <cellStyle name="60% - Accent5 6" xfId="93"/>
    <cellStyle name="60% - Accent6 2" xfId="94"/>
    <cellStyle name="60% - Accent6 3" xfId="95"/>
    <cellStyle name="60% - Accent6 4" xfId="96"/>
    <cellStyle name="60% - Accent6 5" xfId="97"/>
    <cellStyle name="60% - Accent6 6" xfId="98"/>
    <cellStyle name="Accent1 2" xfId="99"/>
    <cellStyle name="Accent1 3" xfId="100"/>
    <cellStyle name="Accent1 4" xfId="101"/>
    <cellStyle name="Accent1 5" xfId="102"/>
    <cellStyle name="Accent1 6" xfId="103"/>
    <cellStyle name="Accent2 2" xfId="104"/>
    <cellStyle name="Accent2 3" xfId="105"/>
    <cellStyle name="Accent2 4" xfId="106"/>
    <cellStyle name="Accent2 5" xfId="107"/>
    <cellStyle name="Accent2 6" xfId="108"/>
    <cellStyle name="Accent3 2" xfId="109"/>
    <cellStyle name="Accent3 3" xfId="110"/>
    <cellStyle name="Accent3 4" xfId="111"/>
    <cellStyle name="Accent3 5" xfId="112"/>
    <cellStyle name="Accent3 6" xfId="113"/>
    <cellStyle name="Accent4 2" xfId="114"/>
    <cellStyle name="Accent4 3" xfId="115"/>
    <cellStyle name="Accent4 4" xfId="116"/>
    <cellStyle name="Accent4 5" xfId="117"/>
    <cellStyle name="Accent4 6" xfId="118"/>
    <cellStyle name="Accent5 2" xfId="119"/>
    <cellStyle name="Accent5 3" xfId="120"/>
    <cellStyle name="Accent5 4" xfId="121"/>
    <cellStyle name="Accent5 5" xfId="122"/>
    <cellStyle name="Accent5 6" xfId="123"/>
    <cellStyle name="Accent6 2" xfId="124"/>
    <cellStyle name="Accent6 3" xfId="125"/>
    <cellStyle name="Accent6 4" xfId="126"/>
    <cellStyle name="Accent6 5" xfId="127"/>
    <cellStyle name="Accent6 6" xfId="128"/>
    <cellStyle name="Bad 2" xfId="129"/>
    <cellStyle name="Bad 3" xfId="130"/>
    <cellStyle name="Bad 4" xfId="131"/>
    <cellStyle name="Bad 5" xfId="132"/>
    <cellStyle name="Bad 6" xfId="133"/>
    <cellStyle name="Calculation 2" xfId="134"/>
    <cellStyle name="Calculation 3" xfId="135"/>
    <cellStyle name="Calculation 4" xfId="136"/>
    <cellStyle name="Calculation 5" xfId="137"/>
    <cellStyle name="Calculation 6" xfId="138"/>
    <cellStyle name="Check Cell 2" xfId="139"/>
    <cellStyle name="Check Cell 3" xfId="140"/>
    <cellStyle name="Check Cell 4" xfId="141"/>
    <cellStyle name="Check Cell 5" xfId="142"/>
    <cellStyle name="Check Cell 6" xfId="143"/>
    <cellStyle name="Comma [0] 2" xfId="144"/>
    <cellStyle name="Comma [0] 2 2" xfId="145"/>
    <cellStyle name="Comma [0] 2 2 2" xfId="146"/>
    <cellStyle name="Comma [0] 2 3" xfId="147"/>
    <cellStyle name="Comma [0] 2 3 2" xfId="148"/>
    <cellStyle name="Comma [0] 3" xfId="149"/>
    <cellStyle name="Comma 10" xfId="150"/>
    <cellStyle name="Comma 10 2" xfId="151"/>
    <cellStyle name="Comma 11" xfId="152"/>
    <cellStyle name="Comma 12" xfId="153"/>
    <cellStyle name="Comma 13" xfId="5"/>
    <cellStyle name="Comma 17" xfId="154"/>
    <cellStyle name="Comma 2" xfId="155"/>
    <cellStyle name="Comma 2 2" xfId="156"/>
    <cellStyle name="Comma 2 2 2" xfId="157"/>
    <cellStyle name="Comma 2 2 2 2" xfId="158"/>
    <cellStyle name="Comma 2 2 2 2 2" xfId="159"/>
    <cellStyle name="Comma 2 2 3" xfId="160"/>
    <cellStyle name="Comma 2 2 3 2" xfId="3"/>
    <cellStyle name="Comma 2 2 3 3 2" xfId="293"/>
    <cellStyle name="Comma 2 2 4" xfId="161"/>
    <cellStyle name="Comma 2 2 6" xfId="162"/>
    <cellStyle name="Comma 2 3" xfId="163"/>
    <cellStyle name="Comma 2 4" xfId="164"/>
    <cellStyle name="Comma 2 5" xfId="165"/>
    <cellStyle name="Comma 2 5 2" xfId="166"/>
    <cellStyle name="Comma 2 5 2 11" xfId="291"/>
    <cellStyle name="Comma 2 5 2 2" xfId="8"/>
    <cellStyle name="Comma 2 5 2 2 2" xfId="167"/>
    <cellStyle name="Comma 2 5 3" xfId="168"/>
    <cellStyle name="Comma 2 5 4" xfId="169"/>
    <cellStyle name="Comma 2 5 5" xfId="170"/>
    <cellStyle name="Comma 2 6" xfId="171"/>
    <cellStyle name="Comma 2_Datasheet for KIADB" xfId="172"/>
    <cellStyle name="Comma 3" xfId="173"/>
    <cellStyle name="Comma 3 2" xfId="174"/>
    <cellStyle name="Comma 4" xfId="175"/>
    <cellStyle name="Comma 4 2" xfId="176"/>
    <cellStyle name="Comma 4 3" xfId="4"/>
    <cellStyle name="Comma 4 3 2" xfId="286"/>
    <cellStyle name="Comma 5" xfId="177"/>
    <cellStyle name="Comma 5 2" xfId="6"/>
    <cellStyle name="Comma 5 2 2" xfId="288"/>
    <cellStyle name="Comma 6" xfId="178"/>
    <cellStyle name="Comma 7" xfId="179"/>
    <cellStyle name="Comma 7 2" xfId="180"/>
    <cellStyle name="Comma 8" xfId="181"/>
    <cellStyle name="Comma 9" xfId="182"/>
    <cellStyle name="Comma 9 2" xfId="183"/>
    <cellStyle name="Comma_Datasheet-08-09(300408) 2 2" xfId="289"/>
    <cellStyle name="Currency 2" xfId="184"/>
    <cellStyle name="Currency 2 2" xfId="185"/>
    <cellStyle name="Currency 2 3" xfId="186"/>
    <cellStyle name="Custom - Style8" xfId="187"/>
    <cellStyle name="Data   - Style2" xfId="188"/>
    <cellStyle name="Explanatory Text 2" xfId="189"/>
    <cellStyle name="Explanatory Text 3" xfId="190"/>
    <cellStyle name="Explanatory Text 4" xfId="191"/>
    <cellStyle name="Explanatory Text 5" xfId="192"/>
    <cellStyle name="Explanatory Text 6" xfId="193"/>
    <cellStyle name="Good 2" xfId="194"/>
    <cellStyle name="Good 3" xfId="195"/>
    <cellStyle name="Good 4" xfId="196"/>
    <cellStyle name="Good 5" xfId="197"/>
    <cellStyle name="Good 6" xfId="198"/>
    <cellStyle name="Heading 1 2" xfId="199"/>
    <cellStyle name="Heading 1 3" xfId="200"/>
    <cellStyle name="Heading 1 4" xfId="201"/>
    <cellStyle name="Heading 1 5" xfId="202"/>
    <cellStyle name="Heading 1 6" xfId="203"/>
    <cellStyle name="Heading 2 2" xfId="204"/>
    <cellStyle name="Heading 2 3" xfId="205"/>
    <cellStyle name="Heading 2 4" xfId="206"/>
    <cellStyle name="Heading 2 5" xfId="207"/>
    <cellStyle name="Heading 2 6" xfId="208"/>
    <cellStyle name="Heading 3 2" xfId="209"/>
    <cellStyle name="Heading 3 3" xfId="210"/>
    <cellStyle name="Heading 3 4" xfId="211"/>
    <cellStyle name="Heading 3 5" xfId="212"/>
    <cellStyle name="Heading 3 6" xfId="213"/>
    <cellStyle name="Heading 4 2" xfId="214"/>
    <cellStyle name="Heading 4 3" xfId="215"/>
    <cellStyle name="Heading 4 4" xfId="216"/>
    <cellStyle name="Heading 4 5" xfId="217"/>
    <cellStyle name="Heading 4 6" xfId="218"/>
    <cellStyle name="Input 2" xfId="219"/>
    <cellStyle name="Input 3" xfId="220"/>
    <cellStyle name="Input 4" xfId="221"/>
    <cellStyle name="Input 5" xfId="222"/>
    <cellStyle name="Input 6" xfId="223"/>
    <cellStyle name="Labels - Style3" xfId="224"/>
    <cellStyle name="Linked Cell 2" xfId="225"/>
    <cellStyle name="Linked Cell 3" xfId="226"/>
    <cellStyle name="Linked Cell 4" xfId="227"/>
    <cellStyle name="Linked Cell 5" xfId="228"/>
    <cellStyle name="Linked Cell 6" xfId="229"/>
    <cellStyle name="Neutral 2" xfId="230"/>
    <cellStyle name="Neutral 3" xfId="231"/>
    <cellStyle name="Neutral 4" xfId="232"/>
    <cellStyle name="Neutral 5" xfId="233"/>
    <cellStyle name="Neutral 6" xfId="234"/>
    <cellStyle name="Normal" xfId="0" builtinId="0"/>
    <cellStyle name="Normal 10" xfId="235"/>
    <cellStyle name="Normal 2" xfId="236"/>
    <cellStyle name="Normal 2 2" xfId="237"/>
    <cellStyle name="Normal 2 2 2" xfId="238"/>
    <cellStyle name="Normal 2 3" xfId="239"/>
    <cellStyle name="Normal 2 3 2" xfId="240"/>
    <cellStyle name="Normal 24" xfId="241"/>
    <cellStyle name="Normal 3" xfId="242"/>
    <cellStyle name="Normal 3 2" xfId="2"/>
    <cellStyle name="Normal 3 2 2" xfId="243"/>
    <cellStyle name="Normal 3 3" xfId="244"/>
    <cellStyle name="Normal 3_DATA sheet  7to 11" xfId="245"/>
    <cellStyle name="Normal 4" xfId="246"/>
    <cellStyle name="Normal 5" xfId="247"/>
    <cellStyle name="Normal 5 2" xfId="248"/>
    <cellStyle name="Normal 53 2" xfId="249"/>
    <cellStyle name="Normal 6" xfId="250"/>
    <cellStyle name="Normal 7" xfId="251"/>
    <cellStyle name="Normal_Datasheet for KIADB 2 2" xfId="287"/>
    <cellStyle name="Normal_Datasheet-08-09(300408)" xfId="1"/>
    <cellStyle name="Normal_Datasheet-08-09(300408) 2" xfId="290"/>
    <cellStyle name="Normal_Datasheet-2010-11-dev(RoadSide)_1 2" xfId="285"/>
    <cellStyle name="Normal_Datasheets-KSFMBC2 2" xfId="292"/>
    <cellStyle name="Normal_GSK-Revised Data Sheet" xfId="7"/>
    <cellStyle name="Note 2" xfId="252"/>
    <cellStyle name="Note 3" xfId="253"/>
    <cellStyle name="Note 4" xfId="254"/>
    <cellStyle name="Note 5" xfId="255"/>
    <cellStyle name="Note 6" xfId="256"/>
    <cellStyle name="Output 2" xfId="257"/>
    <cellStyle name="Output 3" xfId="258"/>
    <cellStyle name="Output 4" xfId="259"/>
    <cellStyle name="Output 5" xfId="260"/>
    <cellStyle name="Output 6" xfId="261"/>
    <cellStyle name="Percent 2" xfId="262"/>
    <cellStyle name="Percent 2 2" xfId="263"/>
    <cellStyle name="Percent 3" xfId="264"/>
    <cellStyle name="Reset  - Style7" xfId="265"/>
    <cellStyle name="Table  - Style6" xfId="266"/>
    <cellStyle name="Title  - Style1" xfId="267"/>
    <cellStyle name="Title 2" xfId="268"/>
    <cellStyle name="Title 3" xfId="269"/>
    <cellStyle name="Title 4" xfId="270"/>
    <cellStyle name="Title 5" xfId="271"/>
    <cellStyle name="Title 6" xfId="272"/>
    <cellStyle name="Total 2" xfId="273"/>
    <cellStyle name="Total 3" xfId="274"/>
    <cellStyle name="Total 4" xfId="275"/>
    <cellStyle name="Total 5" xfId="276"/>
    <cellStyle name="Total 6" xfId="277"/>
    <cellStyle name="TotCol - Style5" xfId="278"/>
    <cellStyle name="TotRow - Style4" xfId="279"/>
    <cellStyle name="Warning Text 2" xfId="280"/>
    <cellStyle name="Warning Text 3" xfId="281"/>
    <cellStyle name="Warning Text 4" xfId="282"/>
    <cellStyle name="Warning Text 5" xfId="283"/>
    <cellStyle name="Warning Text 6" xfId="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3362325</xdr:colOff>
      <xdr:row>37</xdr:row>
      <xdr:rowOff>9525</xdr:rowOff>
    </xdr:from>
    <xdr:to>
      <xdr:col>2</xdr:col>
      <xdr:colOff>3362325</xdr:colOff>
      <xdr:row>41</xdr:row>
      <xdr:rowOff>38100</xdr:rowOff>
    </xdr:to>
    <xdr:pic>
      <xdr:nvPicPr>
        <xdr:cNvPr id="4"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0" y="640080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6"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57350025"/>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8"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8595360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10" name="Picture 1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114480975"/>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12" name="Picture 1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14317980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14" name="Picture 1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171345225"/>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16" name="Picture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2000440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18" name="Picture 1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2286190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20" name="Picture 2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257146425"/>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22" name="Picture 2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285683325"/>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24" name="Picture 2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313972575"/>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26" name="Picture 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3423475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F42"/>
  <sheetViews>
    <sheetView tabSelected="1" view="pageBreakPreview" zoomScale="130" zoomScaleNormal="100" zoomScaleSheetLayoutView="130" workbookViewId="0">
      <selection activeCell="C9" sqref="C9"/>
    </sheetView>
  </sheetViews>
  <sheetFormatPr defaultRowHeight="15" x14ac:dyDescent="0.25"/>
  <cols>
    <col min="1" max="1" width="7.7109375" customWidth="1"/>
    <col min="2" max="2" width="14.7109375" customWidth="1"/>
    <col min="3" max="3" width="62.42578125" customWidth="1"/>
    <col min="4" max="4" width="10.85546875" bestFit="1" customWidth="1"/>
    <col min="5" max="5" width="8" customWidth="1"/>
    <col min="6" max="6" width="14.7109375" bestFit="1" customWidth="1"/>
    <col min="7" max="7" width="12.42578125" customWidth="1"/>
    <col min="8" max="8" width="16.7109375" bestFit="1" customWidth="1"/>
    <col min="9" max="9" width="16.5703125" style="1" customWidth="1"/>
    <col min="10" max="10" width="13.7109375" style="1" bestFit="1" customWidth="1"/>
    <col min="11" max="11" width="10" style="1" bestFit="1" customWidth="1"/>
    <col min="12" max="12" width="11.140625" style="1" bestFit="1" customWidth="1"/>
    <col min="13" max="13" width="9.28515625" style="1" bestFit="1" customWidth="1"/>
    <col min="14" max="14" width="14" style="1" bestFit="1" customWidth="1"/>
    <col min="15" max="32" width="9.140625" style="1"/>
  </cols>
  <sheetData>
    <row r="1" spans="1:32" ht="28.5" x14ac:dyDescent="0.25">
      <c r="A1" s="119" t="s">
        <v>0</v>
      </c>
      <c r="B1" s="119"/>
      <c r="C1" s="119"/>
      <c r="D1" s="119"/>
      <c r="E1" s="119"/>
      <c r="F1" s="119"/>
      <c r="G1" s="119"/>
      <c r="H1" s="119"/>
    </row>
    <row r="2" spans="1:32" ht="25.5" x14ac:dyDescent="0.25">
      <c r="A2" s="120" t="s">
        <v>1</v>
      </c>
      <c r="B2" s="120"/>
      <c r="C2" s="120"/>
      <c r="D2" s="120"/>
      <c r="E2" s="120"/>
      <c r="F2" s="120"/>
      <c r="G2" s="120"/>
      <c r="H2" s="120"/>
    </row>
    <row r="3" spans="1:32" ht="20.25" x14ac:dyDescent="0.25">
      <c r="A3" s="121" t="s">
        <v>55</v>
      </c>
      <c r="B3" s="121"/>
      <c r="C3" s="121"/>
      <c r="D3" s="121"/>
      <c r="E3" s="121"/>
      <c r="F3" s="121"/>
      <c r="G3" s="121"/>
      <c r="H3" s="121"/>
    </row>
    <row r="4" spans="1:32" ht="21" customHeight="1" x14ac:dyDescent="0.25">
      <c r="A4" s="106" t="s">
        <v>2</v>
      </c>
      <c r="B4" s="106"/>
      <c r="C4" s="2" t="s">
        <v>37</v>
      </c>
      <c r="D4" s="106" t="s">
        <v>3</v>
      </c>
      <c r="E4" s="106"/>
      <c r="F4" s="122" t="s">
        <v>89</v>
      </c>
      <c r="G4" s="123"/>
      <c r="H4" s="124"/>
    </row>
    <row r="5" spans="1:32" ht="21" x14ac:dyDescent="0.25">
      <c r="A5" s="106" t="s">
        <v>4</v>
      </c>
      <c r="B5" s="106"/>
      <c r="C5" s="2" t="s">
        <v>5</v>
      </c>
      <c r="D5" s="106"/>
      <c r="E5" s="106"/>
      <c r="F5" s="125"/>
      <c r="G5" s="126"/>
      <c r="H5" s="127"/>
    </row>
    <row r="6" spans="1:32" ht="21" x14ac:dyDescent="0.25">
      <c r="A6" s="106" t="s">
        <v>6</v>
      </c>
      <c r="B6" s="106"/>
      <c r="C6" s="2" t="s">
        <v>7</v>
      </c>
      <c r="D6" s="106"/>
      <c r="E6" s="106"/>
      <c r="F6" s="128"/>
      <c r="G6" s="129"/>
      <c r="H6" s="130"/>
    </row>
    <row r="7" spans="1:32" ht="21" x14ac:dyDescent="0.25">
      <c r="A7" s="106" t="s">
        <v>8</v>
      </c>
      <c r="B7" s="106"/>
      <c r="C7" s="2" t="s">
        <v>7</v>
      </c>
      <c r="D7" s="106" t="s">
        <v>9</v>
      </c>
      <c r="E7" s="106"/>
      <c r="F7" s="131" t="s">
        <v>87</v>
      </c>
      <c r="G7" s="132"/>
      <c r="H7" s="133"/>
    </row>
    <row r="8" spans="1:32" ht="21" x14ac:dyDescent="0.25">
      <c r="A8" s="106" t="s">
        <v>10</v>
      </c>
      <c r="B8" s="106"/>
      <c r="C8" s="2" t="s">
        <v>88</v>
      </c>
      <c r="D8" s="106" t="s">
        <v>38</v>
      </c>
      <c r="E8" s="106"/>
      <c r="F8" s="136" t="s">
        <v>11</v>
      </c>
      <c r="G8" s="136"/>
      <c r="H8" s="136"/>
    </row>
    <row r="9" spans="1:32" ht="21" x14ac:dyDescent="0.25">
      <c r="A9" s="106" t="s">
        <v>14</v>
      </c>
      <c r="B9" s="106"/>
      <c r="C9" s="3">
        <v>4</v>
      </c>
      <c r="D9" s="106" t="s">
        <v>12</v>
      </c>
      <c r="E9" s="106"/>
      <c r="F9" s="135" t="s">
        <v>13</v>
      </c>
      <c r="G9" s="135"/>
      <c r="H9" s="135"/>
    </row>
    <row r="10" spans="1:32" ht="21" x14ac:dyDescent="0.25">
      <c r="A10" s="106" t="s">
        <v>16</v>
      </c>
      <c r="B10" s="106"/>
      <c r="C10" s="2"/>
      <c r="D10" s="106" t="s">
        <v>15</v>
      </c>
      <c r="E10" s="106"/>
      <c r="F10" s="134">
        <f>C9*300</f>
        <v>1200</v>
      </c>
      <c r="G10" s="134"/>
      <c r="H10" s="134"/>
    </row>
    <row r="11" spans="1:32" ht="21" x14ac:dyDescent="0.25">
      <c r="A11" s="106" t="s">
        <v>17</v>
      </c>
      <c r="B11" s="106"/>
      <c r="C11" s="43">
        <f>H37</f>
        <v>1261200.0066666666</v>
      </c>
      <c r="D11" s="106" t="s">
        <v>18</v>
      </c>
      <c r="E11" s="106"/>
      <c r="F11" s="107" t="s">
        <v>19</v>
      </c>
      <c r="G11" s="107"/>
      <c r="H11" s="107"/>
      <c r="J11" s="12"/>
    </row>
    <row r="12" spans="1:32" ht="37.5" x14ac:dyDescent="0.25">
      <c r="A12" s="4" t="s">
        <v>20</v>
      </c>
      <c r="B12" s="4" t="s">
        <v>21</v>
      </c>
      <c r="C12" s="4" t="s">
        <v>22</v>
      </c>
      <c r="D12" s="112" t="s">
        <v>23</v>
      </c>
      <c r="E12" s="112"/>
      <c r="F12" s="4" t="s">
        <v>24</v>
      </c>
      <c r="G12" s="4" t="s">
        <v>25</v>
      </c>
      <c r="H12" s="4" t="s">
        <v>26</v>
      </c>
    </row>
    <row r="13" spans="1:32" ht="37.5" x14ac:dyDescent="0.25">
      <c r="A13" s="38">
        <v>1</v>
      </c>
      <c r="B13" s="47" t="s">
        <v>41</v>
      </c>
      <c r="C13" s="14" t="s">
        <v>42</v>
      </c>
      <c r="D13" s="48">
        <f>F10</f>
        <v>1200</v>
      </c>
      <c r="E13" s="49" t="s">
        <v>27</v>
      </c>
      <c r="F13" s="50">
        <v>544.16</v>
      </c>
      <c r="G13" s="51">
        <v>1000</v>
      </c>
      <c r="H13" s="52">
        <f>+D13*F13/G13</f>
        <v>652.99199999999996</v>
      </c>
      <c r="J13"/>
      <c r="K13"/>
      <c r="L13"/>
      <c r="M13"/>
      <c r="N13"/>
      <c r="O13"/>
      <c r="P13"/>
      <c r="Q13"/>
      <c r="R13"/>
      <c r="S13"/>
      <c r="T13"/>
      <c r="U13"/>
      <c r="V13"/>
      <c r="W13"/>
      <c r="X13"/>
      <c r="Y13"/>
      <c r="Z13"/>
      <c r="AA13"/>
      <c r="AB13"/>
      <c r="AC13"/>
      <c r="AD13"/>
      <c r="AE13"/>
      <c r="AF13"/>
    </row>
    <row r="14" spans="1:32" ht="75" x14ac:dyDescent="0.25">
      <c r="A14" s="38">
        <f>+A13+1</f>
        <v>2</v>
      </c>
      <c r="B14" s="47" t="s">
        <v>56</v>
      </c>
      <c r="C14" s="14" t="s">
        <v>57</v>
      </c>
      <c r="D14" s="53">
        <f>F10</f>
        <v>1200</v>
      </c>
      <c r="E14" s="54" t="s">
        <v>27</v>
      </c>
      <c r="F14" s="55">
        <v>155.91</v>
      </c>
      <c r="G14" s="56">
        <v>1</v>
      </c>
      <c r="H14" s="57">
        <f>+D14*F14/G14</f>
        <v>187092</v>
      </c>
      <c r="J14"/>
      <c r="K14"/>
      <c r="L14"/>
      <c r="M14"/>
      <c r="N14"/>
      <c r="O14"/>
      <c r="P14"/>
      <c r="Q14"/>
      <c r="R14"/>
      <c r="S14"/>
      <c r="T14"/>
      <c r="U14"/>
      <c r="V14"/>
      <c r="W14"/>
      <c r="X14"/>
      <c r="Y14"/>
      <c r="Z14"/>
      <c r="AA14"/>
      <c r="AB14"/>
      <c r="AC14"/>
      <c r="AD14"/>
      <c r="AE14"/>
      <c r="AF14"/>
    </row>
    <row r="15" spans="1:32" ht="75" x14ac:dyDescent="0.25">
      <c r="A15" s="13">
        <v>3</v>
      </c>
      <c r="B15" s="13" t="s">
        <v>43</v>
      </c>
      <c r="C15" s="16" t="s">
        <v>58</v>
      </c>
      <c r="D15" s="17">
        <f>F10*75%</f>
        <v>900</v>
      </c>
      <c r="E15" s="18" t="s">
        <v>44</v>
      </c>
      <c r="F15" s="58">
        <v>32.89</v>
      </c>
      <c r="G15" s="13" t="s">
        <v>44</v>
      </c>
      <c r="H15" s="59">
        <f>+D15*F15</f>
        <v>29601</v>
      </c>
      <c r="J15"/>
      <c r="K15"/>
      <c r="L15"/>
      <c r="M15"/>
      <c r="N15"/>
      <c r="O15"/>
      <c r="P15"/>
      <c r="Q15"/>
      <c r="R15"/>
      <c r="S15"/>
      <c r="T15"/>
      <c r="U15"/>
      <c r="V15"/>
      <c r="W15"/>
      <c r="X15"/>
      <c r="Y15"/>
      <c r="Z15"/>
      <c r="AA15"/>
      <c r="AB15"/>
      <c r="AC15"/>
      <c r="AD15"/>
      <c r="AE15"/>
      <c r="AF15"/>
    </row>
    <row r="16" spans="1:32" ht="75" x14ac:dyDescent="0.25">
      <c r="A16" s="31">
        <v>4</v>
      </c>
      <c r="B16" s="32" t="s">
        <v>45</v>
      </c>
      <c r="C16" s="60" t="s">
        <v>59</v>
      </c>
      <c r="D16" s="17">
        <f>F10*10%+F10</f>
        <v>1320</v>
      </c>
      <c r="E16" s="18" t="s">
        <v>29</v>
      </c>
      <c r="F16" s="61">
        <v>13568.87</v>
      </c>
      <c r="G16" s="13">
        <v>1000</v>
      </c>
      <c r="H16" s="59">
        <f>D16*F16/G16</f>
        <v>17910.908400000004</v>
      </c>
      <c r="J16"/>
      <c r="K16"/>
      <c r="L16"/>
      <c r="M16"/>
      <c r="N16"/>
      <c r="O16"/>
      <c r="P16"/>
      <c r="Q16"/>
      <c r="R16"/>
      <c r="S16"/>
      <c r="T16"/>
      <c r="U16"/>
      <c r="V16"/>
      <c r="W16"/>
      <c r="X16"/>
      <c r="Y16"/>
      <c r="Z16"/>
      <c r="AA16"/>
      <c r="AB16"/>
      <c r="AC16"/>
      <c r="AD16"/>
      <c r="AE16"/>
      <c r="AF16"/>
    </row>
    <row r="17" spans="1:32" ht="75" x14ac:dyDescent="0.25">
      <c r="A17" s="62">
        <v>5</v>
      </c>
      <c r="B17" s="63" t="s">
        <v>60</v>
      </c>
      <c r="C17" s="64" t="s">
        <v>61</v>
      </c>
      <c r="D17" s="65">
        <f>F10*10%+F10</f>
        <v>1320</v>
      </c>
      <c r="E17" s="22" t="s">
        <v>29</v>
      </c>
      <c r="F17" s="66">
        <v>12472.34</v>
      </c>
      <c r="G17" s="19">
        <v>1000</v>
      </c>
      <c r="H17" s="67">
        <f>D17*F17/G17</f>
        <v>16463.488799999999</v>
      </c>
      <c r="J17"/>
      <c r="K17"/>
      <c r="L17"/>
      <c r="M17"/>
      <c r="N17"/>
      <c r="O17"/>
      <c r="P17"/>
      <c r="Q17"/>
      <c r="R17"/>
      <c r="S17"/>
      <c r="T17"/>
      <c r="U17"/>
      <c r="V17"/>
      <c r="W17"/>
      <c r="X17"/>
      <c r="Y17"/>
      <c r="Z17"/>
      <c r="AA17"/>
      <c r="AB17"/>
      <c r="AC17"/>
      <c r="AD17"/>
      <c r="AE17"/>
      <c r="AF17"/>
    </row>
    <row r="18" spans="1:32" ht="75" x14ac:dyDescent="0.25">
      <c r="A18" s="13">
        <v>6</v>
      </c>
      <c r="B18" s="13" t="s">
        <v>30</v>
      </c>
      <c r="C18" s="68" t="s">
        <v>62</v>
      </c>
      <c r="D18" s="17">
        <f>F10*10%+F10</f>
        <v>1320</v>
      </c>
      <c r="E18" s="18" t="s">
        <v>31</v>
      </c>
      <c r="F18" s="69">
        <v>1320.14</v>
      </c>
      <c r="G18" s="13">
        <v>1000</v>
      </c>
      <c r="H18" s="59">
        <f>+F18*D18/G18</f>
        <v>1742.5848000000001</v>
      </c>
      <c r="J18"/>
      <c r="K18"/>
      <c r="L18"/>
      <c r="M18"/>
      <c r="N18"/>
      <c r="O18"/>
      <c r="P18"/>
      <c r="Q18"/>
      <c r="R18"/>
      <c r="S18"/>
      <c r="T18"/>
      <c r="U18"/>
      <c r="V18"/>
      <c r="W18"/>
      <c r="X18"/>
      <c r="Y18"/>
      <c r="Z18"/>
      <c r="AA18"/>
      <c r="AB18"/>
      <c r="AC18"/>
      <c r="AD18"/>
      <c r="AE18"/>
      <c r="AF18"/>
    </row>
    <row r="19" spans="1:32" ht="131.25" x14ac:dyDescent="0.25">
      <c r="A19" s="13">
        <v>7</v>
      </c>
      <c r="B19" s="20" t="s">
        <v>63</v>
      </c>
      <c r="C19" s="70" t="s">
        <v>64</v>
      </c>
      <c r="D19" s="21">
        <f>F10*10%+F10</f>
        <v>1320</v>
      </c>
      <c r="E19" s="18" t="s">
        <v>65</v>
      </c>
      <c r="F19" s="71">
        <v>73.239999999999995</v>
      </c>
      <c r="G19" s="72" t="s">
        <v>32</v>
      </c>
      <c r="H19" s="73">
        <f>D19*F19</f>
        <v>96676.799999999988</v>
      </c>
      <c r="J19"/>
      <c r="K19"/>
      <c r="L19"/>
      <c r="M19"/>
      <c r="N19"/>
      <c r="O19"/>
      <c r="P19"/>
      <c r="Q19"/>
      <c r="R19"/>
      <c r="S19"/>
      <c r="T19"/>
      <c r="U19"/>
      <c r="V19"/>
      <c r="W19"/>
      <c r="X19"/>
      <c r="Y19"/>
      <c r="Z19"/>
      <c r="AA19"/>
      <c r="AB19"/>
      <c r="AC19"/>
      <c r="AD19"/>
      <c r="AE19"/>
      <c r="AF19"/>
    </row>
    <row r="20" spans="1:32" ht="18.75" x14ac:dyDescent="0.25">
      <c r="A20" s="113">
        <v>8</v>
      </c>
      <c r="B20" s="115" t="s">
        <v>33</v>
      </c>
      <c r="C20" s="117" t="s">
        <v>66</v>
      </c>
      <c r="D20" s="74">
        <f>60*C9</f>
        <v>240</v>
      </c>
      <c r="E20" s="75" t="s">
        <v>67</v>
      </c>
      <c r="F20" s="108">
        <v>35.979999999999997</v>
      </c>
      <c r="G20" s="113" t="s">
        <v>67</v>
      </c>
      <c r="H20" s="108">
        <f>+F20*D20</f>
        <v>8635.1999999999989</v>
      </c>
      <c r="J20"/>
      <c r="K20"/>
      <c r="L20"/>
      <c r="M20"/>
      <c r="N20"/>
      <c r="O20"/>
      <c r="P20"/>
      <c r="Q20"/>
      <c r="R20"/>
      <c r="S20"/>
      <c r="T20"/>
      <c r="U20"/>
      <c r="V20"/>
      <c r="W20"/>
      <c r="X20"/>
      <c r="Y20"/>
      <c r="Z20"/>
      <c r="AA20"/>
      <c r="AB20"/>
      <c r="AC20"/>
      <c r="AD20"/>
      <c r="AE20"/>
      <c r="AF20"/>
    </row>
    <row r="21" spans="1:32" ht="18.75" x14ac:dyDescent="0.25">
      <c r="A21" s="114"/>
      <c r="B21" s="116"/>
      <c r="C21" s="118"/>
      <c r="D21" s="97">
        <f>F10</f>
        <v>1200</v>
      </c>
      <c r="E21" s="76" t="s">
        <v>31</v>
      </c>
      <c r="F21" s="109"/>
      <c r="G21" s="114"/>
      <c r="H21" s="109"/>
      <c r="J21"/>
      <c r="K21"/>
      <c r="L21"/>
      <c r="M21"/>
      <c r="N21"/>
      <c r="O21"/>
      <c r="P21"/>
      <c r="Q21"/>
      <c r="R21"/>
      <c r="S21"/>
      <c r="T21"/>
      <c r="U21"/>
      <c r="V21"/>
      <c r="W21"/>
      <c r="X21"/>
      <c r="Y21"/>
      <c r="Z21"/>
      <c r="AA21"/>
      <c r="AB21"/>
      <c r="AC21"/>
      <c r="AD21"/>
      <c r="AE21"/>
      <c r="AF21"/>
    </row>
    <row r="22" spans="1:32" ht="63.75" customHeight="1" x14ac:dyDescent="0.25">
      <c r="A22" s="13">
        <v>9</v>
      </c>
      <c r="B22" s="13" t="s">
        <v>47</v>
      </c>
      <c r="C22" s="77" t="s">
        <v>48</v>
      </c>
      <c r="D22" s="98">
        <f>F10</f>
        <v>1200</v>
      </c>
      <c r="E22" s="18" t="s">
        <v>34</v>
      </c>
      <c r="F22" s="66">
        <v>586.52</v>
      </c>
      <c r="G22" s="13">
        <v>1000</v>
      </c>
      <c r="H22" s="7">
        <f>+F22*D22/G22*2</f>
        <v>1407.6479999999999</v>
      </c>
      <c r="J22"/>
      <c r="K22"/>
      <c r="L22"/>
      <c r="M22"/>
      <c r="N22"/>
      <c r="O22"/>
      <c r="P22"/>
      <c r="Q22"/>
      <c r="R22"/>
      <c r="S22"/>
      <c r="T22"/>
      <c r="U22"/>
      <c r="V22"/>
      <c r="W22"/>
      <c r="X22"/>
      <c r="Y22"/>
      <c r="Z22"/>
      <c r="AA22"/>
      <c r="AB22"/>
      <c r="AC22"/>
      <c r="AD22"/>
      <c r="AE22"/>
      <c r="AF22"/>
    </row>
    <row r="23" spans="1:32" ht="150" x14ac:dyDescent="0.25">
      <c r="A23" s="23">
        <v>10</v>
      </c>
      <c r="B23" s="23" t="s">
        <v>68</v>
      </c>
      <c r="C23" s="78" t="s">
        <v>69</v>
      </c>
      <c r="D23" s="24">
        <f>F10</f>
        <v>1200</v>
      </c>
      <c r="E23" s="25" t="s">
        <v>34</v>
      </c>
      <c r="F23" s="66">
        <v>15956.21</v>
      </c>
      <c r="G23" s="26">
        <v>1000</v>
      </c>
      <c r="H23" s="27">
        <f>+D23*F23/G23</f>
        <v>19147.452000000001</v>
      </c>
      <c r="J23"/>
      <c r="K23"/>
      <c r="L23"/>
      <c r="M23"/>
      <c r="N23"/>
      <c r="O23"/>
      <c r="P23"/>
      <c r="Q23"/>
      <c r="R23"/>
      <c r="S23"/>
      <c r="T23"/>
      <c r="U23"/>
      <c r="V23"/>
      <c r="W23"/>
      <c r="X23"/>
      <c r="Y23"/>
      <c r="Z23"/>
      <c r="AA23"/>
      <c r="AB23"/>
      <c r="AC23"/>
      <c r="AD23"/>
      <c r="AE23"/>
      <c r="AF23"/>
    </row>
    <row r="24" spans="1:32" ht="37.5" x14ac:dyDescent="0.25">
      <c r="A24" s="15">
        <v>11</v>
      </c>
      <c r="B24" s="15" t="s">
        <v>35</v>
      </c>
      <c r="C24" s="28" t="s">
        <v>70</v>
      </c>
      <c r="D24" s="42">
        <f>F10</f>
        <v>1200</v>
      </c>
      <c r="E24" s="29" t="s">
        <v>34</v>
      </c>
      <c r="F24" s="66">
        <v>1833.43</v>
      </c>
      <c r="G24" s="33">
        <v>1000</v>
      </c>
      <c r="H24" s="80">
        <f>+D24*F24/G24</f>
        <v>2200.116</v>
      </c>
      <c r="J24"/>
      <c r="K24"/>
      <c r="L24"/>
      <c r="M24"/>
      <c r="N24"/>
      <c r="O24"/>
      <c r="P24"/>
      <c r="Q24"/>
      <c r="R24"/>
      <c r="S24"/>
      <c r="T24"/>
      <c r="U24"/>
      <c r="V24"/>
      <c r="W24"/>
      <c r="X24"/>
      <c r="Y24"/>
      <c r="Z24"/>
      <c r="AA24"/>
      <c r="AB24"/>
      <c r="AC24"/>
      <c r="AD24"/>
      <c r="AE24"/>
      <c r="AF24"/>
    </row>
    <row r="25" spans="1:32" ht="37.5" x14ac:dyDescent="0.25">
      <c r="A25" s="15">
        <v>12</v>
      </c>
      <c r="B25" s="34" t="s">
        <v>49</v>
      </c>
      <c r="C25" s="28" t="s">
        <v>71</v>
      </c>
      <c r="D25" s="42">
        <f>F10</f>
        <v>1200</v>
      </c>
      <c r="E25" s="29" t="s">
        <v>36</v>
      </c>
      <c r="F25" s="66">
        <v>12637.26</v>
      </c>
      <c r="G25" s="81">
        <v>1000</v>
      </c>
      <c r="H25" s="80">
        <f>+D25*F25/G25</f>
        <v>15164.712</v>
      </c>
      <c r="J25"/>
      <c r="K25"/>
      <c r="L25"/>
      <c r="M25"/>
      <c r="N25"/>
      <c r="O25"/>
      <c r="P25"/>
      <c r="Q25"/>
      <c r="R25"/>
      <c r="S25"/>
      <c r="T25"/>
      <c r="U25"/>
      <c r="V25"/>
      <c r="W25"/>
      <c r="X25"/>
      <c r="Y25"/>
      <c r="Z25"/>
      <c r="AA25"/>
      <c r="AB25"/>
      <c r="AC25"/>
      <c r="AD25"/>
      <c r="AE25"/>
      <c r="AF25"/>
    </row>
    <row r="26" spans="1:32" ht="56.25" x14ac:dyDescent="0.25">
      <c r="A26" s="34">
        <v>13</v>
      </c>
      <c r="B26" s="34" t="s">
        <v>50</v>
      </c>
      <c r="C26" s="37" t="s">
        <v>72</v>
      </c>
      <c r="D26" s="99">
        <f>F10</f>
        <v>1200</v>
      </c>
      <c r="E26" s="75" t="s">
        <v>36</v>
      </c>
      <c r="F26" s="66">
        <v>7334.34</v>
      </c>
      <c r="G26" s="82">
        <v>1000</v>
      </c>
      <c r="H26" s="83">
        <f>+D26*F26/G26</f>
        <v>8801.2080000000005</v>
      </c>
      <c r="J26"/>
      <c r="K26"/>
      <c r="L26"/>
      <c r="M26"/>
      <c r="N26"/>
      <c r="O26"/>
      <c r="P26"/>
      <c r="Q26"/>
      <c r="R26"/>
      <c r="S26"/>
      <c r="T26"/>
      <c r="U26"/>
      <c r="V26"/>
      <c r="W26"/>
      <c r="X26"/>
      <c r="Y26"/>
      <c r="Z26"/>
      <c r="AA26"/>
      <c r="AB26"/>
      <c r="AC26"/>
      <c r="AD26"/>
      <c r="AE26"/>
      <c r="AF26"/>
    </row>
    <row r="27" spans="1:32" ht="37.5" x14ac:dyDescent="0.25">
      <c r="A27" s="46" t="s">
        <v>20</v>
      </c>
      <c r="B27" s="46" t="s">
        <v>21</v>
      </c>
      <c r="C27" s="46" t="s">
        <v>22</v>
      </c>
      <c r="D27" s="112" t="s">
        <v>23</v>
      </c>
      <c r="E27" s="112"/>
      <c r="F27" s="46" t="s">
        <v>24</v>
      </c>
      <c r="G27" s="46" t="s">
        <v>25</v>
      </c>
      <c r="H27" s="46" t="s">
        <v>26</v>
      </c>
    </row>
    <row r="28" spans="1:32" ht="75" x14ac:dyDescent="0.25">
      <c r="A28" s="15">
        <v>14</v>
      </c>
      <c r="B28" s="15" t="s">
        <v>73</v>
      </c>
      <c r="C28" s="37" t="s">
        <v>74</v>
      </c>
      <c r="D28" s="42">
        <f>F10</f>
        <v>1200</v>
      </c>
      <c r="E28" s="29" t="s">
        <v>36</v>
      </c>
      <c r="F28" s="66">
        <v>56.23</v>
      </c>
      <c r="G28" s="15" t="s">
        <v>75</v>
      </c>
      <c r="H28" s="7">
        <f>+D28*F28*6</f>
        <v>404856</v>
      </c>
      <c r="J28"/>
      <c r="K28"/>
      <c r="L28"/>
      <c r="M28"/>
      <c r="N28"/>
      <c r="O28"/>
      <c r="P28"/>
      <c r="Q28"/>
      <c r="R28"/>
      <c r="S28"/>
      <c r="T28"/>
      <c r="U28"/>
      <c r="V28"/>
      <c r="W28"/>
      <c r="X28"/>
      <c r="Y28"/>
      <c r="Z28"/>
      <c r="AA28"/>
      <c r="AB28"/>
      <c r="AC28"/>
      <c r="AD28"/>
      <c r="AE28"/>
      <c r="AF28"/>
    </row>
    <row r="29" spans="1:32" ht="56.25" x14ac:dyDescent="0.25">
      <c r="A29" s="84">
        <v>15</v>
      </c>
      <c r="B29" s="13" t="s">
        <v>51</v>
      </c>
      <c r="C29" s="16" t="s">
        <v>76</v>
      </c>
      <c r="D29" s="17">
        <v>274</v>
      </c>
      <c r="E29" s="18" t="s">
        <v>77</v>
      </c>
      <c r="F29" s="85">
        <v>620.66</v>
      </c>
      <c r="G29" s="13" t="s">
        <v>78</v>
      </c>
      <c r="H29" s="59">
        <f>+D29*F29/3*C9</f>
        <v>226747.78666666665</v>
      </c>
      <c r="J29"/>
      <c r="K29"/>
      <c r="L29"/>
      <c r="M29"/>
      <c r="N29"/>
      <c r="O29"/>
      <c r="P29"/>
      <c r="Q29"/>
      <c r="R29"/>
      <c r="S29"/>
      <c r="T29"/>
      <c r="U29"/>
      <c r="V29"/>
      <c r="W29"/>
      <c r="X29"/>
      <c r="Y29"/>
      <c r="Z29"/>
      <c r="AA29"/>
      <c r="AB29"/>
      <c r="AC29"/>
      <c r="AD29"/>
      <c r="AE29"/>
      <c r="AF29"/>
    </row>
    <row r="30" spans="1:32" ht="81" customHeight="1" x14ac:dyDescent="0.25">
      <c r="A30" s="15">
        <v>16</v>
      </c>
      <c r="B30" s="15" t="s">
        <v>33</v>
      </c>
      <c r="C30" s="28" t="s">
        <v>79</v>
      </c>
      <c r="D30" s="98">
        <f>F10</f>
        <v>1200</v>
      </c>
      <c r="E30" s="18" t="s">
        <v>36</v>
      </c>
      <c r="F30" s="85">
        <v>51.87</v>
      </c>
      <c r="G30" s="15" t="s">
        <v>32</v>
      </c>
      <c r="H30" s="8">
        <f>+F30*D30</f>
        <v>62244</v>
      </c>
      <c r="J30"/>
      <c r="K30"/>
      <c r="L30"/>
      <c r="M30"/>
      <c r="N30"/>
      <c r="O30"/>
      <c r="P30"/>
      <c r="Q30"/>
      <c r="R30"/>
      <c r="S30"/>
      <c r="T30"/>
      <c r="U30"/>
      <c r="V30"/>
      <c r="W30"/>
      <c r="X30"/>
      <c r="Y30"/>
      <c r="Z30"/>
      <c r="AA30"/>
      <c r="AB30"/>
      <c r="AC30"/>
      <c r="AD30"/>
      <c r="AE30"/>
      <c r="AF30"/>
    </row>
    <row r="31" spans="1:32" ht="56.25" x14ac:dyDescent="0.25">
      <c r="A31" s="13">
        <v>17</v>
      </c>
      <c r="B31" s="20" t="s">
        <v>80</v>
      </c>
      <c r="C31" s="86" t="s">
        <v>46</v>
      </c>
      <c r="D31" s="100">
        <f>F10</f>
        <v>1200</v>
      </c>
      <c r="E31" s="18" t="s">
        <v>65</v>
      </c>
      <c r="F31" s="66">
        <v>44.07</v>
      </c>
      <c r="G31" s="72" t="s">
        <v>32</v>
      </c>
      <c r="H31" s="73">
        <f>D31*F31</f>
        <v>52884</v>
      </c>
      <c r="J31"/>
      <c r="K31"/>
      <c r="L31"/>
      <c r="M31"/>
      <c r="N31"/>
      <c r="O31"/>
      <c r="P31"/>
      <c r="Q31"/>
      <c r="R31"/>
      <c r="S31"/>
      <c r="T31"/>
      <c r="U31"/>
      <c r="V31"/>
      <c r="W31"/>
      <c r="X31"/>
      <c r="Y31"/>
      <c r="Z31"/>
      <c r="AA31"/>
      <c r="AB31"/>
      <c r="AC31"/>
      <c r="AD31"/>
      <c r="AE31"/>
      <c r="AF31"/>
    </row>
    <row r="32" spans="1:32" ht="131.25" x14ac:dyDescent="0.25">
      <c r="A32" s="13">
        <v>18</v>
      </c>
      <c r="B32" s="20" t="s">
        <v>81</v>
      </c>
      <c r="C32" s="86" t="s">
        <v>82</v>
      </c>
      <c r="D32" s="100">
        <f>F10</f>
        <v>1200</v>
      </c>
      <c r="E32" s="18" t="s">
        <v>65</v>
      </c>
      <c r="F32" s="87">
        <v>51.51</v>
      </c>
      <c r="G32" s="72" t="s">
        <v>32</v>
      </c>
      <c r="H32" s="73">
        <f>D32*F32</f>
        <v>61812</v>
      </c>
      <c r="J32"/>
      <c r="K32"/>
      <c r="L32"/>
      <c r="M32"/>
      <c r="N32"/>
      <c r="O32"/>
      <c r="P32"/>
      <c r="Q32"/>
      <c r="R32"/>
      <c r="S32"/>
      <c r="T32"/>
      <c r="U32"/>
      <c r="V32"/>
      <c r="W32"/>
      <c r="X32"/>
      <c r="Y32"/>
      <c r="Z32"/>
      <c r="AA32"/>
      <c r="AB32"/>
      <c r="AC32"/>
      <c r="AD32"/>
      <c r="AE32"/>
      <c r="AF32"/>
    </row>
    <row r="33" spans="1:32" ht="42" customHeight="1" x14ac:dyDescent="0.25">
      <c r="A33" s="38">
        <v>19</v>
      </c>
      <c r="B33" s="39" t="s">
        <v>52</v>
      </c>
      <c r="C33" s="86" t="s">
        <v>83</v>
      </c>
      <c r="D33" s="88">
        <f>1*C9</f>
        <v>4</v>
      </c>
      <c r="E33" s="89" t="s">
        <v>84</v>
      </c>
      <c r="F33" s="90">
        <v>4065.72</v>
      </c>
      <c r="G33" s="91" t="s">
        <v>32</v>
      </c>
      <c r="H33" s="40">
        <f>F33*D33</f>
        <v>16262.88</v>
      </c>
      <c r="J33"/>
      <c r="K33"/>
      <c r="L33"/>
      <c r="M33"/>
      <c r="N33"/>
      <c r="O33"/>
      <c r="P33"/>
      <c r="Q33"/>
      <c r="R33"/>
      <c r="S33"/>
      <c r="T33"/>
      <c r="U33"/>
      <c r="V33"/>
      <c r="W33"/>
      <c r="X33"/>
      <c r="Y33"/>
      <c r="Z33"/>
      <c r="AA33"/>
      <c r="AB33"/>
      <c r="AC33"/>
      <c r="AD33"/>
      <c r="AE33"/>
      <c r="AF33"/>
    </row>
    <row r="34" spans="1:32" ht="37.5" x14ac:dyDescent="0.25">
      <c r="A34" s="15">
        <v>20</v>
      </c>
      <c r="B34" s="110" t="s">
        <v>53</v>
      </c>
      <c r="C34" s="77" t="s">
        <v>54</v>
      </c>
      <c r="D34" s="79">
        <f>30*C9</f>
        <v>120</v>
      </c>
      <c r="E34" s="29" t="s">
        <v>29</v>
      </c>
      <c r="F34" s="41">
        <v>102.676</v>
      </c>
      <c r="G34" s="30" t="s">
        <v>75</v>
      </c>
      <c r="H34" s="92">
        <f>+F34*D34</f>
        <v>12321.12</v>
      </c>
      <c r="J34"/>
      <c r="K34"/>
      <c r="L34"/>
      <c r="M34"/>
      <c r="N34"/>
      <c r="O34"/>
      <c r="P34"/>
      <c r="Q34"/>
      <c r="R34"/>
      <c r="S34"/>
      <c r="T34"/>
      <c r="U34"/>
      <c r="V34"/>
      <c r="W34"/>
      <c r="X34"/>
      <c r="Y34"/>
      <c r="Z34"/>
      <c r="AA34"/>
      <c r="AB34"/>
      <c r="AC34"/>
      <c r="AD34"/>
      <c r="AE34"/>
      <c r="AF34"/>
    </row>
    <row r="35" spans="1:32" ht="18.75" x14ac:dyDescent="0.25">
      <c r="A35" s="13">
        <v>21</v>
      </c>
      <c r="B35" s="111"/>
      <c r="C35" s="77" t="s">
        <v>85</v>
      </c>
      <c r="D35" s="35">
        <f>F10*10%+F10</f>
        <v>1320</v>
      </c>
      <c r="E35" s="36" t="s">
        <v>29</v>
      </c>
      <c r="F35" s="41">
        <v>13.872999999999999</v>
      </c>
      <c r="G35" s="30" t="s">
        <v>75</v>
      </c>
      <c r="H35" s="93">
        <f>+F35*D35</f>
        <v>18312.36</v>
      </c>
      <c r="J35"/>
      <c r="K35"/>
      <c r="L35"/>
      <c r="M35"/>
      <c r="N35"/>
      <c r="O35"/>
      <c r="P35"/>
      <c r="Q35"/>
      <c r="R35"/>
      <c r="S35"/>
      <c r="T35"/>
      <c r="U35"/>
      <c r="V35"/>
      <c r="W35"/>
      <c r="X35"/>
      <c r="Y35"/>
      <c r="Z35"/>
      <c r="AA35"/>
      <c r="AB35"/>
      <c r="AC35"/>
      <c r="AD35"/>
      <c r="AE35"/>
      <c r="AF35"/>
    </row>
    <row r="36" spans="1:32" ht="18.75" x14ac:dyDescent="0.25">
      <c r="A36" s="63">
        <v>22</v>
      </c>
      <c r="B36" s="13"/>
      <c r="C36" s="94" t="s">
        <v>86</v>
      </c>
      <c r="D36" s="17"/>
      <c r="E36" s="18"/>
      <c r="F36" s="85"/>
      <c r="G36" s="95"/>
      <c r="H36" s="96">
        <f>65.94*C9-0.01</f>
        <v>263.75</v>
      </c>
      <c r="J36"/>
      <c r="K36"/>
      <c r="L36"/>
      <c r="M36"/>
      <c r="N36"/>
      <c r="O36"/>
      <c r="P36"/>
      <c r="Q36"/>
      <c r="R36"/>
      <c r="S36"/>
      <c r="T36"/>
      <c r="U36"/>
      <c r="V36"/>
      <c r="W36"/>
      <c r="X36"/>
      <c r="Y36"/>
      <c r="Z36"/>
      <c r="AA36"/>
      <c r="AB36"/>
      <c r="AC36"/>
      <c r="AD36"/>
      <c r="AE36"/>
      <c r="AF36"/>
    </row>
    <row r="37" spans="1:32" s="6" customFormat="1" ht="18.75" x14ac:dyDescent="0.25">
      <c r="A37" s="9"/>
      <c r="B37" s="10"/>
      <c r="C37" s="11"/>
      <c r="D37" s="102" t="s">
        <v>28</v>
      </c>
      <c r="E37" s="103"/>
      <c r="F37" s="103"/>
      <c r="G37" s="104"/>
      <c r="H37" s="101">
        <f>SUM(H13:H36)</f>
        <v>1261200.0066666666</v>
      </c>
      <c r="I37" s="44"/>
      <c r="J37" s="45"/>
    </row>
    <row r="38" spans="1:32" ht="18.75" x14ac:dyDescent="0.3">
      <c r="I38" s="5"/>
    </row>
    <row r="41" spans="1:32" ht="18.75" x14ac:dyDescent="0.3">
      <c r="D41" s="105" t="s">
        <v>39</v>
      </c>
      <c r="E41" s="105"/>
      <c r="F41" s="105"/>
      <c r="G41" s="105"/>
      <c r="H41" s="105"/>
    </row>
    <row r="42" spans="1:32" ht="18.75" x14ac:dyDescent="0.3">
      <c r="D42" s="105" t="s">
        <v>40</v>
      </c>
      <c r="E42" s="105"/>
      <c r="F42" s="105"/>
      <c r="G42" s="105"/>
      <c r="H42" s="105"/>
    </row>
  </sheetData>
  <mergeCells count="35">
    <mergeCell ref="F10:H10"/>
    <mergeCell ref="F9:H9"/>
    <mergeCell ref="A9:B9"/>
    <mergeCell ref="D8:E8"/>
    <mergeCell ref="F8:H8"/>
    <mergeCell ref="D9:E9"/>
    <mergeCell ref="D42:H42"/>
    <mergeCell ref="A1:H1"/>
    <mergeCell ref="A2:H2"/>
    <mergeCell ref="A3:H3"/>
    <mergeCell ref="A4:B4"/>
    <mergeCell ref="D4:E6"/>
    <mergeCell ref="F4:H6"/>
    <mergeCell ref="A5:B5"/>
    <mergeCell ref="A6:B6"/>
    <mergeCell ref="D12:E12"/>
    <mergeCell ref="A10:B10"/>
    <mergeCell ref="F7:H7"/>
    <mergeCell ref="A8:B8"/>
    <mergeCell ref="A7:B7"/>
    <mergeCell ref="D7:E7"/>
    <mergeCell ref="D10:E10"/>
    <mergeCell ref="D37:G37"/>
    <mergeCell ref="D41:H41"/>
    <mergeCell ref="A11:B11"/>
    <mergeCell ref="D11:E11"/>
    <mergeCell ref="F11:H11"/>
    <mergeCell ref="H20:H21"/>
    <mergeCell ref="B34:B35"/>
    <mergeCell ref="D27:E27"/>
    <mergeCell ref="A20:A21"/>
    <mergeCell ref="B20:B21"/>
    <mergeCell ref="C20:C21"/>
    <mergeCell ref="F20:F21"/>
    <mergeCell ref="G20:G21"/>
  </mergeCells>
  <printOptions horizontalCentered="1"/>
  <pageMargins left="0.39370078740157483" right="0.15748031496062992" top="0.42" bottom="0.31496062992125984" header="0.31496062992125984" footer="0.15748031496062992"/>
  <pageSetup paperSize="9" scale="66" orientation="portrait" r:id="rId1"/>
  <headerFooter>
    <oddFooter>Page &amp;P&amp;R&amp;Z&amp;F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Jalawad to Ibrahimpur</vt:lpstr>
      <vt:lpstr>'Jalawad to Ibrahimpur'!Print_Area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2026-04-27T07:10:48Z</cp:lastPrinted>
  <dcterms:created xsi:type="dcterms:W3CDTF">2024-02-16T09:31:54Z</dcterms:created>
  <dcterms:modified xsi:type="dcterms:W3CDTF">2026-05-04T07:17:47Z</dcterms:modified>
</cp:coreProperties>
</file>